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00"/>
  </bookViews>
  <sheets>
    <sheet name="Все года" sheetId="1" r:id="rId1"/>
  </sheets>
  <definedNames>
    <definedName name="_xlnm.Print_Titles" localSheetId="0">'Все года'!$8:$8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<sst xmlns="http://schemas.openxmlformats.org/spreadsheetml/2006/main" count="1072" uniqueCount="342">
  <si>
    <t>Сведения об исполнении приложения № 4</t>
  </si>
  <si>
    <t>"Распределение бюджетных ассигнований по целевым статьям (муниципальным программам и непрограмным направлением деятельности), группам видов расходов классификации расходов бюджетов, а также по разделам и подразделам классификации расходов бюджета Ганьковского сельского поселения на 2024 год и на плановый период 2025 и 2026 годов" к решению совета депутатов Ганьковского сельского поселения от 22 декабря 2023 года № 04-182 (с изменениями и дополнениями)</t>
  </si>
  <si>
    <t>тыс.руб.</t>
  </si>
  <si>
    <t>Наименование программы</t>
  </si>
  <si>
    <t>Код бюджетной классификации</t>
  </si>
  <si>
    <t>2024 год</t>
  </si>
  <si>
    <t>КЦС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</si>
  <si>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</si>
  <si>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</si>
  <si>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</si>
  <si>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</si>
  <si>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</si>
  <si>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</si>
  <si>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</si>
  <si>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</si>
  <si>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</si>
  <si>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Утверждено</t>
  </si>
  <si>
    <t>2022 г.</t>
  </si>
  <si>
    <t>2022 г. (Ф)</t>
  </si>
  <si>
    <t>2022 г. (Р)</t>
  </si>
  <si>
    <t>2022 г. (М)</t>
  </si>
  <si>
    <t>2022 г. (П)</t>
  </si>
  <si>
    <t>Исполнено</t>
  </si>
  <si>
    <t>2023 г.</t>
  </si>
  <si>
    <t>2023 г. (Ф)</t>
  </si>
  <si>
    <t>2023 г. (Р)</t>
  </si>
  <si>
    <t>2023 г. (М)</t>
  </si>
  <si>
    <t>2023 г. (П)</t>
  </si>
  <si>
    <t>Процент исполнения</t>
  </si>
  <si>
    <t>Пр</t>
  </si>
  <si>
    <t>Муниципальная программа "Развитие сферы культуры и спорта в Ганьковском сельском поселении"</t>
  </si>
  <si>
    <t>01.0.00.00000</t>
  </si>
  <si>
    <t>Комплексы процессных мероприятий</t>
  </si>
  <si>
    <t>01.4.00.00000</t>
  </si>
  <si>
    <t>Комплекс процессных мероприятий "Создание условий для организации досуга и обеспечение жителей поселения услугами организации культуры"</t>
  </si>
  <si>
    <t>01.4.01.00000</t>
  </si>
  <si>
    <t>6 156,1</t>
  </si>
  <si>
    <t>Расходы на обеспечение деятельности муниципальных казенных учреждений</t>
  </si>
  <si>
    <t>01.4.01.00120</t>
  </si>
  <si>
    <t>2 506,5</t>
  </si>
  <si>
    <t>Расходы на обеспечение деятельности муниципальных казенных учреждений (Закупка товаров, работ и услуг для обеспечения государственных (муниципальных) нужд)</t>
  </si>
  <si>
    <t>200</t>
  </si>
  <si>
    <t>1 068,3</t>
  </si>
  <si>
    <t>Закупка товаров, работ, услуг в сфере информационно-коммуникационных технологий</t>
  </si>
  <si>
    <t>242</t>
  </si>
  <si>
    <t>08</t>
  </si>
  <si>
    <t>01</t>
  </si>
  <si>
    <t>100,0</t>
  </si>
  <si>
    <t>Прочая закупка товаров, работ и услуг</t>
  </si>
  <si>
    <t>244</t>
  </si>
  <si>
    <t>834,3</t>
  </si>
  <si>
    <t>Закупка энергетических ресурсов</t>
  </si>
  <si>
    <t>247</t>
  </si>
  <si>
    <t>134,0</t>
  </si>
  <si>
    <t>Расходы на обеспечение деятельности муниципальных казенных учреждений (Иные бюджетные ассигнования)</t>
  </si>
  <si>
    <t>800</t>
  </si>
  <si>
    <t>15,2</t>
  </si>
  <si>
    <t>Уплата налога на имущество организаций и земельного налога</t>
  </si>
  <si>
    <t>851</t>
  </si>
  <si>
    <t>15,0</t>
  </si>
  <si>
    <t>Расходы на доведение средней заработной платы работников культуры до средней заработной платы региона согласно Указа Президента РФ а счет соответствующих иных межбюджетных трансфертов из бюджета Тихвинского района</t>
  </si>
  <si>
    <t>01.4.01.60860</t>
  </si>
  <si>
    <t>Расходы на доведение средней заработной платы работников культуры до средней заработной платы региона согласно Указа Президента РФ а счет соответствующих иных межбюджетных трансфертов из бюджета Тихвинского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</si>
  <si>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</si>
  <si>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</si>
  <si>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Расходы за счет дополнительной финансовой помощи из бюджета Тихвинского района</t>
  </si>
  <si>
    <t>01.4.01.60870</t>
  </si>
  <si>
    <t>1 016,0</t>
  </si>
  <si>
    <t>Расходы за счет дополнительной финансовой помощи из бюджета Тихвинского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</si>
  <si>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дополнительной финансовой помощи из бюджета Тихвинского района (Закупка товаров, работ и услуг для обеспечения государственных (муниципальных) нужд)</t>
  </si>
  <si>
    <t>Дополнительные расходы на сохранение целевых показателей повышения оплаты труда работников муниципальных учреждений культуры в соответствии с Указом Президента РФ от 7 мая 2012 года № 597 "О мероприятиях по реализации государственной социальной политики" за счет средств областного и местного бюджетов</t>
  </si>
  <si>
    <t>01.4.01.S0360</t>
  </si>
  <si>
    <t>2 370,4</t>
  </si>
  <si>
    <t>Дополнительные расходы на сохранение целевых показателей повышения оплаты труда работников муниципальных учреждений культуры в соответствии с Указом Президента РФ от 7 мая 2012 года № 597 "О мероприятиях по реализации государственной социальной политики" за счет средств областного и местного бюджетов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</si>
  <si>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</si>
  <si>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111</t>
  </si>
  <si>
    <t>1 820,6</t>
  </si>
  <si>
    <t>119</t>
  </si>
  <si>
    <t>549,8</t>
  </si>
  <si>
    <t>Расходы на поддержку развития общественной инфраструктуры муниципального значения за счет средств областного и местного бюджетов</t>
  </si>
  <si>
    <t>01.4.01.S4840</t>
  </si>
  <si>
    <t>Расходы на поддержку развития общественной инфраструктуры муниципального значения за счет средств областного и местного бюджетов (Закупка товаров, работ и услуг для обеспечения государственных (муниципальных) нужд)</t>
  </si>
  <si>
    <t>Комплекс процессных мероприятий "Организация библиотечного обслуживания населения, комплектование и обеспечение сохранности библиотечных фондов"</t>
  </si>
  <si>
    <t>01.4.02.00000</t>
  </si>
  <si>
    <t>1 273,9</t>
  </si>
  <si>
    <t>01.4.02.00120</t>
  </si>
  <si>
    <t>483,6</t>
  </si>
  <si>
    <t>24,6</t>
  </si>
  <si>
    <t>01.4.02.60860</t>
  </si>
  <si>
    <t>01.4.02.60870</t>
  </si>
  <si>
    <t>01.4.02.S0360</t>
  </si>
  <si>
    <t>790,3</t>
  </si>
  <si>
    <t>606,8</t>
  </si>
  <si>
    <t>183,5</t>
  </si>
  <si>
    <t>Комплекс процессных мероприятий "Развитие физической культуры и спорта"</t>
  </si>
  <si>
    <t>01.4.03.00000</t>
  </si>
  <si>
    <t>845,8</t>
  </si>
  <si>
    <t>01.4.03.00120</t>
  </si>
  <si>
    <t>835,8</t>
  </si>
  <si>
    <t>Расходы на обеспечение деятельности муниципальных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</si>
  <si>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11</t>
  </si>
  <si>
    <t>643,0</t>
  </si>
  <si>
    <t>192,8</t>
  </si>
  <si>
    <t>Организация и проведение мероприятий и спортивных соревнований</t>
  </si>
  <si>
    <t>01.4.03.02010</t>
  </si>
  <si>
    <t>10,0</t>
  </si>
  <si>
    <t>Организация и проведение мероприятий и спортивных соревнований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</si>
  <si>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Иные выплаты учреждений привлекаемым лицам</t>
  </si>
  <si>
    <t>113</t>
  </si>
  <si>
    <t>Иные межбюджетные трансферты на оказание дополнительной финансовой помощи поселениям в целях финансового обеспечения расходных обязательств поселений на сохранение целевых показателей повышения оплаты труда работников учреждений культуры из бюджета Тихвинского района</t>
  </si>
  <si>
    <t>01.4.03.60860</t>
  </si>
  <si>
    <t>Иные межбюджетные трансферты на оказание дополнительной финансовой помощи поселениям в целях финансового обеспечения расходных обязательств поселений на сохранение целевых показателей повышения оплаты труда работников учреждений культуры из бюджета Тихвинского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</si>
  <si>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01.4.03.60870</t>
  </si>
  <si>
    <t xml:space="preserve">Мероприятия по капитальному ремонту объектов культуры за счет средств областного и местного бюджетов </t>
  </si>
  <si>
    <t>01.7.01.00000</t>
  </si>
  <si>
    <t>Мероприятия по капитальному ремонту объектов культуры за счет средств областного и местного бюджетов (Закупка товаров, работ и услуг для обеспечения государственных (муниципальных) нужд)</t>
  </si>
  <si>
    <t>01.7.01.S0670</t>
  </si>
  <si>
    <t>Закупка товаров, работ, услуг в целях капитального ремонта государственного (муниципального) имущества</t>
  </si>
  <si>
    <t>Муниципальная программа "Создание условий для эффективного выполнения органами местного самоуправления своих полномочий на территории Ганьковского сельского поселения"</t>
  </si>
  <si>
    <t>02.0.00.00000</t>
  </si>
  <si>
    <t>4 267,4</t>
  </si>
  <si>
    <t>02.4.00.00000</t>
  </si>
  <si>
    <t>Комплекс процессных мероприятий "Развитие и поддержка инициатив жителей населенных пунктов в решении вопросов местного значения"</t>
  </si>
  <si>
    <t>02.4.01.00000</t>
  </si>
  <si>
    <t>3 449,6</t>
  </si>
  <si>
    <t xml:space="preserve">Мероприятия по развитию общественной инфраструктуры за счет соответствующих иных межбюджетных трансфертов из бюджета Тихвинского района </t>
  </si>
  <si>
    <t>02.4.01.60840</t>
  </si>
  <si>
    <t>Мероприятия по развитию общественной инфраструктуры за счет соответствующих иных межбюджетных трансфертов из бюджета Тихвинского района (Закупка товаров, работ и услуг для обеспечения государственных (муниципальных) нужд)</t>
  </si>
  <si>
    <t>05</t>
  </si>
  <si>
    <t>03</t>
  </si>
  <si>
    <t>Расходы на реализацию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ЛО" за счет средств областного и местного бюджетов</t>
  </si>
  <si>
    <t>02.4.01.S4660</t>
  </si>
  <si>
    <t>1 213,0</t>
  </si>
  <si>
    <t>Расходы на реализацию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ЛО" за счет средств областного и местного бюджетов (Закупка товаров, работ и услуг для обеспечения государственных (муниципальных) нужд)</t>
  </si>
  <si>
    <t>10</t>
  </si>
  <si>
    <t>04</t>
  </si>
  <si>
    <t>09</t>
  </si>
  <si>
    <t>Расходы на реализацию областного закона от 28 декабря 2018 года № 147-оз "О старостах сельских населенных пунктов ЛО и содействии участию населения в осуществлении местного самоуправления в иных формах на частях территорий муниципальных образований ЛО" за счет средств областного и местного бюджетов</t>
  </si>
  <si>
    <t>02.4.01.S4770</t>
  </si>
  <si>
    <t>2 236,6</t>
  </si>
  <si>
    <t>Расходы на реализацию областного закона от 28 декабря 2018 года № 147-оз "О старостах сельских населенных пунктов ЛО и содействии участию населения в осуществлении местного самоуправления в иных формах на частях территорий муниципальных образований ЛО" за счет средств областного и местного бюджетов (Закупка товаров, работ и услуг для обеспечения государственных (муниципальных) нужд)</t>
  </si>
  <si>
    <t>1 582,9</t>
  </si>
  <si>
    <t>Комплекс процессных мероприятий "Защита населения и территории от чрезвычайных ситуаций природного и техногенного характера, пожарная безопасность"</t>
  </si>
  <si>
    <t>02.4.02.00000</t>
  </si>
  <si>
    <t>51,6</t>
  </si>
  <si>
    <t>Мероприятия по защите населенных пунктов и людей от чрезвычайных ситуаций природного и техногенного характера, пожарная безопасность</t>
  </si>
  <si>
    <t>02.4.02.02080</t>
  </si>
  <si>
    <t>Мероприятия по защите населенных пунктов и людей от чрезвычайных ситуаций природного и техногенного характера, пожарная безопасность (Закупка товаров, работ и услуг для обеспечения государственных (муниципальных) нужд)</t>
  </si>
  <si>
    <t>Комплекс процессных мероприятий "Гражданская оборона"</t>
  </si>
  <si>
    <t>02.4.03.00000</t>
  </si>
  <si>
    <t>0,0</t>
  </si>
  <si>
    <t>02.4.03.60870</t>
  </si>
  <si>
    <t>Комплекс процессных мероприятий "Благоустройство, озеленение и уборка территории Ганьковского сельского поселения"</t>
  </si>
  <si>
    <t>02.4.04.00000</t>
  </si>
  <si>
    <t>722,9</t>
  </si>
  <si>
    <t>Мероприятия по благоустройству, озеленению и уборке территории Ганьковского сельского поселения</t>
  </si>
  <si>
    <t>02.4.04.02100</t>
  </si>
  <si>
    <t>Мероприятия по благоустройству, озеленению и уборке территории Ганьковского сельского поселения (Закупка товаров, работ и услуг для обеспечения государственных (муниципальных) нужд)</t>
  </si>
  <si>
    <t>Комплекс процессных мероприятий "Организация уличного освещения Ганьковского сельского поселения"</t>
  </si>
  <si>
    <t>02.4.05.00000</t>
  </si>
  <si>
    <t>Мероприятия по развитию общественной инфраструктуры за счет соответствующих иных межбюджетных трансфертов из бюджета Тихвинского района</t>
  </si>
  <si>
    <t>02.4.05.60840</t>
  </si>
  <si>
    <t>Комплекс процессных мероприятий "Мероприятия по борьбе с борщевиком Сосновского"</t>
  </si>
  <si>
    <t>02.4.06.00000</t>
  </si>
  <si>
    <t>43,3</t>
  </si>
  <si>
    <t>Мероприятия по борьбе с борщевиком Сосновского</t>
  </si>
  <si>
    <t>02.4.06.02120</t>
  </si>
  <si>
    <t>Мероприятия по борьбе с борщевиком Сосновского (Закупка товаров, работ и услуг для обеспечения государственных (муниципальных) нужд)</t>
  </si>
  <si>
    <t>Муниципальная программа "Обеспечение устойчивого функционирования и развития коммунальной и инженерной инфраструктуры в Ганьковском сельском поселении"</t>
  </si>
  <si>
    <t>03.0.00.00000</t>
  </si>
  <si>
    <t>40,2</t>
  </si>
  <si>
    <t>03.4.00.00000</t>
  </si>
  <si>
    <t>Комплекс процессных мероприятий "Развитие коммунальной и инженерной инфраструктуры"</t>
  </si>
  <si>
    <t>03.4.01.00000</t>
  </si>
  <si>
    <t>Мероприятия, направленные на безаварийную работу объектов ЖКХ</t>
  </si>
  <si>
    <t>03.4.01.02020</t>
  </si>
  <si>
    <t>Мероприятия, направленные на безаварийную работу объектов ЖКХ (Закупка товаров, работ и услуг для обеспечения государственных (муниципальных) нужд)</t>
  </si>
  <si>
    <t>02</t>
  </si>
  <si>
    <t>Мероприятия по обеспечению устойчивого функционирования объектов теплоснабжения на территории Ленинградской области</t>
  </si>
  <si>
    <t>03.4.01.S0160</t>
  </si>
  <si>
    <t>Мероприятия по обеспечению устойчивого функционирования объектов теплоснабжения на территории Ленинградской области (Закупка товаров, работ и услуг для обеспечения государственных (муниципальных) нужд)</t>
  </si>
  <si>
    <t>Муниципальная программа "Содержание и ремонт автомобильных дорог общего пользования местного значения в Ганьковском сельском поселении"</t>
  </si>
  <si>
    <t>04.0.00.00000</t>
  </si>
  <si>
    <t>4 998,8</t>
  </si>
  <si>
    <t>04.4.00.00000</t>
  </si>
  <si>
    <t>Комплекс процессных мероприятий "Поддержка существующей сети дорог Ганьковского сельского поселения"</t>
  </si>
  <si>
    <t>04.4.01.00000</t>
  </si>
  <si>
    <t>Содержание автомобильных дорог общего пользования местного значения</t>
  </si>
  <si>
    <t>04.4.01.02040</t>
  </si>
  <si>
    <t>2 214,0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</si>
  <si>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</si>
  <si>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Освещение автомобильных дорог общего пользования местного значения</t>
  </si>
  <si>
    <t>04.4.01.02060</t>
  </si>
  <si>
    <t>1 564,9</t>
  </si>
  <si>
    <t>Освещение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</si>
  <si>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1 562,0</t>
  </si>
  <si>
    <t>Освещение автомобильных дорог общего пользования местного значения (Иные бюджетные ассигнования)</t>
  </si>
  <si>
    <t>2,9</t>
  </si>
  <si>
    <t>Уплата иных платежей</t>
  </si>
  <si>
    <t>853</t>
  </si>
  <si>
    <t>Осуществление части полномочий по содержанию автомобильных дорог местного значения вне границ населенных пунктов Тихвинского района</t>
  </si>
  <si>
    <t>04.4.01.60910</t>
  </si>
  <si>
    <t>1 219,9</t>
  </si>
  <si>
    <t>Осуществление части полномочий по содержанию автомобильных дорог местного значения вне границ населенных пунктов Тихвинского района (Закупка товаров, работ и услуг для обеспечения государственных (муниципальных) нужд)</t>
  </si>
  <si>
    <t>Доплаты к пенсиям, дополнительное пенсионное обеспечение в рамках непрограммных расходов</t>
  </si>
  <si>
    <t>79.0.00.00000</t>
  </si>
  <si>
    <t>706,1</t>
  </si>
  <si>
    <t>Доплаты к пенсиям государственных служащих субъектов Российской Федерации и муниципальных служащих в рамках непрограммных расходов</t>
  </si>
  <si>
    <t>79.0.00.03560</t>
  </si>
  <si>
    <t>Доплаты к пенсиям государственных служащих субъектов Российской Федерации и муниципальных служащих в рамках непрограммных расходов (Социальное обеспечение и иные выплаты населению)</t>
  </si>
  <si>
    <t>300</t>
  </si>
  <si>
    <t>Иные пенсии, социальные доплаты к пенсиям</t>
  </si>
  <si>
    <t>312</t>
  </si>
  <si>
    <t>Обеспечение деятельности государственных (муниципальных) органов в рамках непрограммных расходов</t>
  </si>
  <si>
    <t>81.0.00.00000</t>
  </si>
  <si>
    <t>6 277,4</t>
  </si>
  <si>
    <t>Обеспечение деятельности аппаратов государственных (муниципальных) органов</t>
  </si>
  <si>
    <t>81.0.00.04000</t>
  </si>
  <si>
    <t>3 668,2</t>
  </si>
  <si>
    <t>Обеспечение деятельности аппаратов государственных (муниципальных)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</si>
  <si>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3 194,2</t>
  </si>
  <si>
    <t>Фонд оплаты труда государственных (муниципальных) органов</t>
  </si>
  <si>
    <t>121</t>
  </si>
  <si>
    <t>2 456,1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</si>
  <si>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</si>
  <si>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</si>
  <si>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738,1</t>
  </si>
  <si>
    <t>Обеспечение деятельности аппаратов государственных (муниципальных) органов (Закупка товаров, работ и услуг для обеспечения государственных (муниципальных) нужд)</t>
  </si>
  <si>
    <t>474,0</t>
  </si>
  <si>
    <t>138,6</t>
  </si>
  <si>
    <t>335,4</t>
  </si>
  <si>
    <t>Диспансеризация муниципальных служащих в рамках непрограммных расходов</t>
  </si>
  <si>
    <t>81.0.00.04058</t>
  </si>
  <si>
    <t>24,7</t>
  </si>
  <si>
    <t>Диспансеризация муниципальных служащих в рамках непрограммных расходов (Закупка товаров, работ и услуг для обеспечения государственных (муниципальных) нужд)</t>
  </si>
  <si>
    <t>Освещение деятельности органов местного самоуправления средствами массовой информации в рамках непрограммных расходов</t>
  </si>
  <si>
    <t>81.0.00.04065</t>
  </si>
  <si>
    <t>45,0</t>
  </si>
  <si>
    <t>Освещение деятельности органов местного самоуправления средствами массовой информации в рамках непрограммных расходов (Закупка товаров, работ и услуг для обеспечения государственных (муниципальных) нужд)</t>
  </si>
  <si>
    <t>13</t>
  </si>
  <si>
    <t>Аттестация автоматизированных рабочих мест, подключаемых к государственным информационным системам (ограниченного доступа) Ленинградской области</t>
  </si>
  <si>
    <t>81.0.00.04066</t>
  </si>
  <si>
    <t>Аттестация автоматизированных рабочих мест, подключаемых к государственным информационным системам (ограниченного доступа) Ленинградской области (Закупка товаров, работ и услуг для обеспечения государственных (муниципальных) нужд)</t>
  </si>
  <si>
    <t>Создание элетронного документооборота в рамках непрограммных расходов</t>
  </si>
  <si>
    <t>81.0.00.04067</t>
  </si>
  <si>
    <t>177,2</t>
  </si>
  <si>
    <t>Создание элетронного документооборота в рамках непрограммных расходов (Закупка товаров, работ и услуг для обеспечения государственных (муниципальных) нужд)</t>
  </si>
  <si>
    <t>Обеспечение деятельности главы местной администрации</t>
  </si>
  <si>
    <t>81.0.00.08000</t>
  </si>
  <si>
    <t>1 052,2</t>
  </si>
  <si>
    <t>Обеспечение деятельности главы местной администрации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</si>
  <si>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809,4</t>
  </si>
  <si>
    <t>242,8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</si>
  <si>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в границах поселения электро-, тепло-, газоснабжения населения, снабжение населения топливом в пределах полномочий, установленных законодательством РФ</t>
  </si>
  <si>
    <t>81.0.00.40700</t>
  </si>
  <si>
    <t>384,5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</si>
  <si>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в границах поселения электро-, тепло-, газоснабжения населения, снабжение населения топливом в пределах полномочий, установленных законодательством РФ (Межбюджетные трансферты)</t>
  </si>
  <si>
    <t>500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</si>
  <si>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содействия развития сельскохозяйственного производства, создание условий для развития малого и среднего предпринимательства</t>
  </si>
  <si>
    <t>81.0.00.40710</t>
  </si>
  <si>
    <t>105,2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</si>
  <si>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содействия развития сельскохозяйственного производства, создание условий для развития малого и среднего предпринимательства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</si>
  <si>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</t>
  </si>
  <si>
    <t>81.0.00.40720</t>
  </si>
  <si>
    <t>257,2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</si>
  <si>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 (Межбюджетные трансферты)</t>
  </si>
  <si>
    <t xml:space="preserve">Межбюджетные трансферты из бюджетов поселений бюджету муниципального района в соответствии с заключенными соглашениями на организацию ритуальных услуг и содержание мест захоронения </t>
  </si>
  <si>
    <t>81.0.00.40730</t>
  </si>
  <si>
    <t>50,0</t>
  </si>
  <si>
    <t xml:space="preserve">Межбюджетные трансферты из бюджетов поселений бюджету муниципального района в соответствии с заключенными соглашениями на организацию ритуальных услуг и содержание мест захоронения (Межбюджетные трансферты) 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</si>
  <si>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</t>
  </si>
  <si>
    <t>81.0.00.40740</t>
  </si>
  <si>
    <t>86,1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</si>
  <si>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</si>
  <si>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по установлению, изменению и отмене местных налогов и сборов поселения</t>
  </si>
  <si>
    <t>81.0.00.40750</t>
  </si>
  <si>
    <t>118,5</t>
  </si>
  <si>
    <t>Межбюджетные трансферты из бюджетов поселений бюджету муниципального района в соответствии с заключенными соглашениями по установлению, изменению и отмене местных налогов и сборов поселения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</si>
  <si>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в части владения, пользования и распоряжения имуществом, находящимся в муниципальной собственности поселения</t>
  </si>
  <si>
    <t>81.0.00.40760</t>
  </si>
  <si>
    <t>288,7</t>
  </si>
  <si>
    <t>Межбюджетные трансферты из бюджетов поселений бюджету муниципального района в соответствии с заключенными соглашениями в части владения, пользования и распоряжения имуществом, находящимся в муниципальной собственности поселения (Межбюджетные трансферты)</t>
  </si>
  <si>
    <t>81.0.00.60870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</si>
  <si>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</t>
  </si>
  <si>
    <t>81.0.00.71340</t>
  </si>
  <si>
    <t>3,5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</si>
  <si>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 (Закупка товаров, работ и услуг для обеспечения государственных (муниципальных) нужд)</t>
  </si>
  <si>
    <t>14</t>
  </si>
  <si>
    <t>Реализация муниципальных функций, связанных с муниципальным управлением  в рамках непрограммных расходов</t>
  </si>
  <si>
    <t>82.0.00.00000</t>
  </si>
  <si>
    <t>393,3</t>
  </si>
  <si>
    <t>Начисление на поощрение муниципальных управленческих команд Тихвинского района за достижение наилучших результатов социально-экономического развития Ленинградской области за счет местного</t>
  </si>
  <si>
    <t>82.0.00.03549</t>
  </si>
  <si>
    <t>Начисление на поощрение муниципальных управленческих команд Тихвинского района за достижение наилучших результатов социально-экономического развития Ленинградской области за счет местного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</si>
  <si>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землеустройству и землепользованию в рамках непрограммных расходов</t>
  </si>
  <si>
    <t>82.0.00.03570</t>
  </si>
  <si>
    <t>60,0</t>
  </si>
  <si>
    <t>Мероприятия по землеустройству и землепользованию в рамках непрограммных расходов (Закупка товаров, работ и услуг для обеспечения государственных (муниципальных) нужд)</t>
  </si>
  <si>
    <t>12</t>
  </si>
  <si>
    <t>Оплата государственной пошлины и иных обязательных платежей в рамках непрограммных расходов</t>
  </si>
  <si>
    <t>82.0.00.03600</t>
  </si>
  <si>
    <t>9,7</t>
  </si>
  <si>
    <t>Оплата государственной пошлины и иных обязательных платежей в рамках непрограммных расходов (Иные бюджетные ассигнования)</t>
  </si>
  <si>
    <t>Содержание и обслуживание объектов имущества казны в рамках непрограммных расходов</t>
  </si>
  <si>
    <t>82.0.00.03680</t>
  </si>
  <si>
    <t>156,2</t>
  </si>
  <si>
    <t>Содержание и обслуживание объектов имущества казны в рамках непрограммных расходов (Закупка товаров, работ и услуг для обеспечения государственных (муниципальных) нужд)</t>
  </si>
  <si>
    <t>Ежегодный членский взнос в ассоциацию муниципальных образований Ленинградской области в рамках непрограммных расходов</t>
  </si>
  <si>
    <t>82.0.00.03690</t>
  </si>
  <si>
    <t>3,0</t>
  </si>
  <si>
    <t>Ежегодный членский взнос в ассоциацию муниципальных образований Ленинградской области в рамках непрограммных расходов (Иные бюджетные ассигнования)</t>
  </si>
  <si>
    <t>Обеспечение проведения мероприятий муниципального значения в рамках непрграммных расходов органов исполнительной власти</t>
  </si>
  <si>
    <t>82.0.00.03700</t>
  </si>
  <si>
    <t>26,1</t>
  </si>
  <si>
    <t>Обеспечение проведения мероприятий муниципального значения в рамках непрграммных расходов органов исполнительной власти (Закупка товаров, работ и услуг для обеспечения государственных (муниципальных) нужд)</t>
  </si>
  <si>
    <t>Обеспечение мероприятий по капитальному ремонту многоквартирных домов за счет средств бюджетов в рамках непрограммных расходов</t>
  </si>
  <si>
    <t>82.0.00.08280</t>
  </si>
  <si>
    <t>138,3</t>
  </si>
  <si>
    <t>Обеспечение мероприятий по капитальному ремонту многоквартирных домов за счет средств бюджетов в рамках непрограммных расходов (Закупка товаров, работ и услуг для обеспечения государственных (муниципальных) нужд)</t>
  </si>
  <si>
    <t>Поощрение муниципальных управленческих команд Тихвинского района за достижение наилучших результатов социально-экономического развития Ленинградской области</t>
  </si>
  <si>
    <t>82.0.00.55490</t>
  </si>
  <si>
    <t>Поощрение муниципальных управленческих команд Тихвинского района за достижение наилучших результатов социально-экономического развития Ленинградской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</si>
  <si>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Резервные фонды в рамках непрограммных расходов</t>
  </si>
  <si>
    <t>85.0.00.00000</t>
  </si>
  <si>
    <t>30,0</t>
  </si>
  <si>
    <t>Резервные фонды местных администраций</t>
  </si>
  <si>
    <t>85.0.00.03010</t>
  </si>
  <si>
    <t>Резервные фонды местных администраций (Иные бюджетные ассигнования)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</si>
  <si>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</si>
  <si>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87.0.00.00000</t>
  </si>
  <si>
    <t>154,1</t>
  </si>
  <si>
    <t>87.0.00.51180</t>
  </si>
  <si>
    <t>Осуществление первичного воинского учета на территориях, где отсутствуют военные комиссариаты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</si>
  <si>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141,5</t>
  </si>
  <si>
    <t>108,6</t>
  </si>
  <si>
    <t>32,9</t>
  </si>
  <si>
    <t>Осуществление первичного воинского учета на территориях, где отсутствуют военные комиссариаты в рамках непрограммных расходов (Закупка товаров, работ и услуг для обеспечения государственных (муниципальных) нужд)</t>
  </si>
  <si>
    <t>12,6</t>
  </si>
  <si>
    <t>8,3</t>
  </si>
  <si>
    <t>4,3</t>
  </si>
  <si>
    <t>Всего</t>
  </si>
  <si>
    <t>25 143,1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</si>
</sst>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?"/>
    <numFmt numFmtId="181" formatCode="#\ ##0.0"/>
  </numFmts>
  <fonts count="31">
    <font>
      <sz val="11"/>
      <color indexed="8"/>
      <name val="Calibri"/>
      <charset val="134"/>
    </font>
    <font>
      <b/>
      <sz val="14"/>
      <color indexed="8"/>
      <name val="Times New Roman"/>
      <charset val="204"/>
    </font>
    <font>
      <sz val="12"/>
      <color indexed="8"/>
      <name val="Calibri"/>
      <charset val="204"/>
    </font>
    <font>
      <b/>
      <sz val="14"/>
      <color indexed="0"/>
      <name val="Times New Roman"/>
      <charset val="204"/>
    </font>
    <font>
      <sz val="14"/>
      <color indexed="8"/>
      <name val="Times New Roman"/>
      <charset val="204"/>
    </font>
    <font>
      <b/>
      <sz val="12"/>
      <color indexed="0"/>
      <name val="Times New Roman"/>
      <charset val="204"/>
    </font>
    <font>
      <sz val="12"/>
      <color indexed="8"/>
      <name val="Times New Roman"/>
      <charset val="204"/>
    </font>
    <font>
      <b/>
      <sz val="12"/>
      <color rgb="FF000000"/>
      <name val="Calibri"/>
      <charset val="204"/>
    </font>
    <font>
      <sz val="12"/>
      <name val="Times New Roman"/>
      <charset val="204"/>
    </font>
    <font>
      <sz val="12"/>
      <color rgb="FF000000"/>
      <name val="Calibri"/>
      <charset val="204"/>
    </font>
    <font>
      <b/>
      <sz val="12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6" applyNumberFormat="0" applyAlignment="0" applyProtection="0">
      <alignment vertical="center"/>
    </xf>
    <xf numFmtId="0" fontId="21" fillId="6" borderId="27" applyNumberFormat="0" applyAlignment="0" applyProtection="0">
      <alignment vertical="center"/>
    </xf>
    <xf numFmtId="0" fontId="22" fillId="6" borderId="26" applyNumberFormat="0" applyAlignment="0" applyProtection="0">
      <alignment vertical="center"/>
    </xf>
    <xf numFmtId="0" fontId="23" fillId="7" borderId="28" applyNumberFormat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61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180" fontId="9" fillId="0" borderId="10" xfId="0" applyNumberFormat="1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181" fontId="8" fillId="0" borderId="11" xfId="0" applyNumberFormat="1" applyFont="1" applyBorder="1" applyAlignment="1">
      <alignment horizontal="right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181" fontId="7" fillId="0" borderId="10" xfId="0" applyNumberFormat="1" applyFont="1" applyBorder="1" applyAlignment="1">
      <alignment horizontal="right" vertical="center" wrapText="1"/>
    </xf>
    <xf numFmtId="181" fontId="10" fillId="2" borderId="11" xfId="0" applyNumberFormat="1" applyFont="1" applyFill="1" applyBorder="1" applyAlignment="1">
      <alignment horizontal="right" vertical="center" wrapText="1"/>
    </xf>
    <xf numFmtId="181" fontId="9" fillId="0" borderId="10" xfId="0" applyNumberFormat="1" applyFont="1" applyBorder="1" applyAlignment="1">
      <alignment horizontal="right" vertical="center" wrapText="1"/>
    </xf>
    <xf numFmtId="181" fontId="8" fillId="2" borderId="11" xfId="0" applyNumberFormat="1" applyFont="1" applyFill="1" applyBorder="1" applyAlignment="1">
      <alignment horizontal="right" vertical="center" wrapText="1"/>
    </xf>
    <xf numFmtId="0" fontId="6" fillId="0" borderId="21" xfId="0" applyFont="1" applyBorder="1" applyAlignment="1">
      <alignment horizontal="center" vertical="center" wrapText="1"/>
    </xf>
    <xf numFmtId="181" fontId="10" fillId="2" borderId="19" xfId="0" applyNumberFormat="1" applyFont="1" applyFill="1" applyBorder="1" applyAlignment="1">
      <alignment horizontal="right" vertical="center" wrapText="1"/>
    </xf>
    <xf numFmtId="181" fontId="10" fillId="3" borderId="22" xfId="0" applyNumberFormat="1" applyFont="1" applyFill="1" applyBorder="1" applyAlignment="1">
      <alignment horizontal="right" vertical="center" wrapText="1"/>
    </xf>
    <xf numFmtId="181" fontId="10" fillId="3" borderId="17" xfId="0" applyNumberFormat="1" applyFont="1" applyFill="1" applyBorder="1" applyAlignment="1">
      <alignment horizontal="right" vertical="center" wrapText="1"/>
    </xf>
    <xf numFmtId="181" fontId="10" fillId="3" borderId="11" xfId="0" applyNumberFormat="1" applyFont="1" applyFill="1" applyBorder="1" applyAlignment="1">
      <alignment horizontal="right" vertical="center" wrapText="1"/>
    </xf>
    <xf numFmtId="181" fontId="8" fillId="2" borderId="19" xfId="0" applyNumberFormat="1" applyFont="1" applyFill="1" applyBorder="1" applyAlignment="1">
      <alignment horizontal="right" vertical="center" wrapText="1"/>
    </xf>
    <xf numFmtId="181" fontId="8" fillId="3" borderId="22" xfId="0" applyNumberFormat="1" applyFont="1" applyFill="1" applyBorder="1" applyAlignment="1">
      <alignment horizontal="right" vertical="center" wrapText="1"/>
    </xf>
    <xf numFmtId="181" fontId="8" fillId="2" borderId="17" xfId="0" applyNumberFormat="1" applyFont="1" applyFill="1" applyBorder="1" applyAlignment="1">
      <alignment horizontal="right" vertical="center" wrapText="1"/>
    </xf>
    <xf numFmtId="181" fontId="8" fillId="3" borderId="17" xfId="0" applyNumberFormat="1" applyFont="1" applyFill="1" applyBorder="1" applyAlignment="1">
      <alignment horizontal="right" vertical="center" wrapText="1"/>
    </xf>
    <xf numFmtId="181" fontId="8" fillId="3" borderId="11" xfId="0" applyNumberFormat="1" applyFont="1" applyFill="1" applyBorder="1" applyAlignment="1">
      <alignment horizontal="right" vertical="center" wrapText="1"/>
    </xf>
    <xf numFmtId="181" fontId="8" fillId="3" borderId="21" xfId="0" applyNumberFormat="1" applyFont="1" applyFill="1" applyBorder="1" applyAlignment="1">
      <alignment horizontal="right" vertical="center" wrapText="1"/>
    </xf>
    <xf numFmtId="181" fontId="10" fillId="3" borderId="19" xfId="0" applyNumberFormat="1" applyFont="1" applyFill="1" applyBorder="1" applyAlignment="1">
      <alignment horizontal="right" vertical="center" wrapText="1"/>
    </xf>
    <xf numFmtId="181" fontId="8" fillId="3" borderId="19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181" fontId="5" fillId="0" borderId="17" xfId="0" applyNumberFormat="1" applyFont="1" applyBorder="1" applyAlignment="1">
      <alignment horizontal="right" vertical="center" wrapText="1"/>
    </xf>
    <xf numFmtId="181" fontId="5" fillId="0" borderId="11" xfId="0" applyNumberFormat="1" applyFont="1" applyBorder="1" applyAlignment="1">
      <alignment horizontal="right" vertical="center" wrapText="1"/>
    </xf>
    <xf numFmtId="181" fontId="9" fillId="0" borderId="10" xfId="0" applyNumberFormat="1" applyFont="1" applyFill="1" applyBorder="1" applyAlignment="1">
      <alignment horizontal="right" vertical="center" wrapText="1"/>
    </xf>
    <xf numFmtId="181" fontId="7" fillId="0" borderId="10" xfId="0" applyNumberFormat="1" applyFont="1" applyFill="1" applyBorder="1" applyAlignment="1">
      <alignment horizontal="right" vertical="center" wrapText="1"/>
    </xf>
    <xf numFmtId="181" fontId="9" fillId="3" borderId="10" xfId="0" applyNumberFormat="1" applyFont="1" applyFill="1" applyBorder="1" applyAlignment="1">
      <alignment horizontal="right" vertical="center" wrapText="1"/>
    </xf>
    <xf numFmtId="181" fontId="7" fillId="3" borderId="10" xfId="0" applyNumberFormat="1" applyFont="1" applyFill="1" applyBorder="1" applyAlignment="1">
      <alignment horizontal="right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H216"/>
  <sheetViews>
    <sheetView tabSelected="1" topLeftCell="A94" workbookViewId="0">
      <selection activeCell="BO99" sqref="BO99"/>
    </sheetView>
  </sheetViews>
  <sheetFormatPr defaultColWidth="9" defaultRowHeight="14.45" customHeight="1"/>
  <cols>
    <col min="1" max="1" width="80.7142857142857" customWidth="1"/>
    <col min="2" max="2" width="15.4285714285714" customWidth="1"/>
    <col min="3" max="15" width="8" hidden="1" customWidth="1"/>
    <col min="16" max="16" width="9.71428571428571" customWidth="1"/>
    <col min="17" max="17" width="6.85714285714286" customWidth="1"/>
    <col min="18" max="18" width="5.28571428571429" customWidth="1"/>
    <col min="19" max="28" width="8" hidden="1" customWidth="1"/>
    <col min="29" max="29" width="16.7142857142857" customWidth="1"/>
    <col min="30" max="42" width="8" hidden="1" customWidth="1"/>
    <col min="43" max="43" width="16.7142857142857" customWidth="1"/>
    <col min="44" max="56" width="8" hidden="1" customWidth="1"/>
    <col min="57" max="57" width="16.7142857142857" customWidth="1"/>
    <col min="58" max="60" width="8" hidden="1" customWidth="1"/>
  </cols>
  <sheetData>
    <row r="1" ht="18.75" spans="1:6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27"/>
      <c r="BG1" s="27"/>
      <c r="BH1" s="27"/>
    </row>
    <row r="2" ht="15.75" spans="1:60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</row>
    <row r="3" ht="96" customHeight="1" spans="1:60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</row>
    <row r="4" ht="17.1" customHeight="1" spans="1:60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 t="s">
        <v>2</v>
      </c>
      <c r="BF4" s="28"/>
      <c r="BG4" s="28"/>
      <c r="BH4" s="28"/>
    </row>
    <row r="5" ht="16.5" spans="1:60">
      <c r="A5" s="5" t="s">
        <v>3</v>
      </c>
      <c r="B5" s="6" t="s">
        <v>4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29"/>
      <c r="S5" s="30"/>
      <c r="T5" s="31"/>
      <c r="U5" s="31"/>
      <c r="V5" s="31"/>
      <c r="W5" s="31"/>
      <c r="X5" s="31"/>
      <c r="Y5" s="31"/>
      <c r="Z5" s="31"/>
      <c r="AA5" s="31"/>
      <c r="AB5" s="35"/>
      <c r="AC5" s="6" t="s">
        <v>5</v>
      </c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29"/>
      <c r="BF5" s="54"/>
      <c r="BG5" s="54"/>
      <c r="BH5" s="54"/>
    </row>
    <row r="6" spans="1:60">
      <c r="A6" s="8"/>
      <c r="B6" s="9" t="s">
        <v>6</v>
      </c>
      <c r="C6" s="10" t="s">
        <v>7</v>
      </c>
      <c r="D6" s="10" t="s">
        <v>7</v>
      </c>
      <c r="E6" s="10" t="s">
        <v>7</v>
      </c>
      <c r="F6" s="10" t="s">
        <v>7</v>
      </c>
      <c r="G6" s="10" t="s">
        <v>7</v>
      </c>
      <c r="H6" s="10" t="s">
        <v>7</v>
      </c>
      <c r="I6" s="10" t="s">
        <v>7</v>
      </c>
      <c r="J6" s="10" t="s">
        <v>7</v>
      </c>
      <c r="K6" s="10" t="s">
        <v>7</v>
      </c>
      <c r="L6" s="10" t="s">
        <v>7</v>
      </c>
      <c r="M6" s="10" t="s">
        <v>7</v>
      </c>
      <c r="N6" s="10" t="s">
        <v>7</v>
      </c>
      <c r="O6" s="21" t="s">
        <v>7</v>
      </c>
      <c r="P6" s="22" t="s">
        <v>8</v>
      </c>
      <c r="Q6" s="22" t="s">
        <v>9</v>
      </c>
      <c r="R6" s="22" t="s">
        <v>10</v>
      </c>
      <c r="S6" s="32" t="s">
        <v>11</v>
      </c>
      <c r="T6" s="10" t="s">
        <v>12</v>
      </c>
      <c r="U6" s="10" t="s">
        <v>13</v>
      </c>
      <c r="V6" s="10" t="s">
        <v>14</v>
      </c>
      <c r="W6" s="10" t="s">
        <v>15</v>
      </c>
      <c r="X6" s="10" t="s">
        <v>11</v>
      </c>
      <c r="Y6" s="10" t="s">
        <v>12</v>
      </c>
      <c r="Z6" s="10" t="s">
        <v>13</v>
      </c>
      <c r="AA6" s="10" t="s">
        <v>14</v>
      </c>
      <c r="AB6" s="36" t="s">
        <v>15</v>
      </c>
      <c r="AC6" s="22" t="s">
        <v>16</v>
      </c>
      <c r="AD6" s="32" t="s">
        <v>12</v>
      </c>
      <c r="AE6" s="10" t="s">
        <v>13</v>
      </c>
      <c r="AF6" s="10" t="s">
        <v>14</v>
      </c>
      <c r="AG6" s="10" t="s">
        <v>17</v>
      </c>
      <c r="AH6" s="10" t="s">
        <v>18</v>
      </c>
      <c r="AI6" s="10" t="s">
        <v>19</v>
      </c>
      <c r="AJ6" s="10" t="s">
        <v>20</v>
      </c>
      <c r="AK6" s="10" t="s">
        <v>21</v>
      </c>
      <c r="AL6" s="10" t="s">
        <v>17</v>
      </c>
      <c r="AM6" s="10" t="s">
        <v>18</v>
      </c>
      <c r="AN6" s="10" t="s">
        <v>19</v>
      </c>
      <c r="AO6" s="10" t="s">
        <v>20</v>
      </c>
      <c r="AP6" s="36" t="s">
        <v>21</v>
      </c>
      <c r="AQ6" s="22" t="s">
        <v>22</v>
      </c>
      <c r="AR6" s="32" t="s">
        <v>18</v>
      </c>
      <c r="AS6" s="10" t="s">
        <v>19</v>
      </c>
      <c r="AT6" s="10" t="s">
        <v>20</v>
      </c>
      <c r="AU6" s="10" t="s">
        <v>23</v>
      </c>
      <c r="AV6" s="10" t="s">
        <v>24</v>
      </c>
      <c r="AW6" s="10" t="s">
        <v>25</v>
      </c>
      <c r="AX6" s="10" t="s">
        <v>26</v>
      </c>
      <c r="AY6" s="10" t="s">
        <v>27</v>
      </c>
      <c r="AZ6" s="10" t="s">
        <v>23</v>
      </c>
      <c r="BA6" s="10" t="s">
        <v>24</v>
      </c>
      <c r="BB6" s="10" t="s">
        <v>25</v>
      </c>
      <c r="BC6" s="10" t="s">
        <v>26</v>
      </c>
      <c r="BD6" s="36" t="s">
        <v>27</v>
      </c>
      <c r="BE6" s="22" t="s">
        <v>28</v>
      </c>
      <c r="BF6" s="30" t="s">
        <v>24</v>
      </c>
      <c r="BG6" s="31" t="s">
        <v>25</v>
      </c>
      <c r="BH6" s="31" t="s">
        <v>26</v>
      </c>
    </row>
    <row r="7" ht="54" customHeight="1" spans="1:60">
      <c r="A7" s="11"/>
      <c r="B7" s="12" t="s">
        <v>7</v>
      </c>
      <c r="C7" s="13" t="s">
        <v>7</v>
      </c>
      <c r="D7" s="13" t="s">
        <v>7</v>
      </c>
      <c r="E7" s="13" t="s">
        <v>7</v>
      </c>
      <c r="F7" s="13" t="s">
        <v>7</v>
      </c>
      <c r="G7" s="13" t="s">
        <v>7</v>
      </c>
      <c r="H7" s="13" t="s">
        <v>7</v>
      </c>
      <c r="I7" s="13" t="s">
        <v>7</v>
      </c>
      <c r="J7" s="13" t="s">
        <v>7</v>
      </c>
      <c r="K7" s="13" t="s">
        <v>7</v>
      </c>
      <c r="L7" s="13" t="s">
        <v>7</v>
      </c>
      <c r="M7" s="13" t="s">
        <v>7</v>
      </c>
      <c r="N7" s="13" t="s">
        <v>7</v>
      </c>
      <c r="O7" s="23" t="s">
        <v>7</v>
      </c>
      <c r="P7" s="24" t="s">
        <v>8</v>
      </c>
      <c r="Q7" s="24" t="s">
        <v>9</v>
      </c>
      <c r="R7" s="24" t="s">
        <v>29</v>
      </c>
      <c r="S7" s="30" t="s">
        <v>11</v>
      </c>
      <c r="T7" s="31" t="s">
        <v>12</v>
      </c>
      <c r="U7" s="31" t="s">
        <v>13</v>
      </c>
      <c r="V7" s="31" t="s">
        <v>14</v>
      </c>
      <c r="W7" s="31" t="s">
        <v>15</v>
      </c>
      <c r="X7" s="31" t="s">
        <v>11</v>
      </c>
      <c r="Y7" s="31" t="s">
        <v>12</v>
      </c>
      <c r="Z7" s="31" t="s">
        <v>13</v>
      </c>
      <c r="AA7" s="31" t="s">
        <v>14</v>
      </c>
      <c r="AB7" s="35" t="s">
        <v>15</v>
      </c>
      <c r="AC7" s="24" t="s">
        <v>11</v>
      </c>
      <c r="AD7" s="30" t="s">
        <v>12</v>
      </c>
      <c r="AE7" s="31" t="s">
        <v>13</v>
      </c>
      <c r="AF7" s="31" t="s">
        <v>14</v>
      </c>
      <c r="AG7" s="31" t="s">
        <v>11</v>
      </c>
      <c r="AH7" s="31" t="s">
        <v>12</v>
      </c>
      <c r="AI7" s="31" t="s">
        <v>13</v>
      </c>
      <c r="AJ7" s="31" t="s">
        <v>14</v>
      </c>
      <c r="AK7" s="31" t="s">
        <v>15</v>
      </c>
      <c r="AL7" s="31" t="s">
        <v>11</v>
      </c>
      <c r="AM7" s="31" t="s">
        <v>12</v>
      </c>
      <c r="AN7" s="31" t="s">
        <v>13</v>
      </c>
      <c r="AO7" s="31" t="s">
        <v>14</v>
      </c>
      <c r="AP7" s="35" t="s">
        <v>15</v>
      </c>
      <c r="AQ7" s="24" t="s">
        <v>11</v>
      </c>
      <c r="AR7" s="30" t="s">
        <v>12</v>
      </c>
      <c r="AS7" s="31" t="s">
        <v>13</v>
      </c>
      <c r="AT7" s="31" t="s">
        <v>14</v>
      </c>
      <c r="AU7" s="31" t="s">
        <v>11</v>
      </c>
      <c r="AV7" s="31" t="s">
        <v>12</v>
      </c>
      <c r="AW7" s="31" t="s">
        <v>13</v>
      </c>
      <c r="AX7" s="31" t="s">
        <v>14</v>
      </c>
      <c r="AY7" s="31" t="s">
        <v>15</v>
      </c>
      <c r="AZ7" s="31" t="s">
        <v>11</v>
      </c>
      <c r="BA7" s="31" t="s">
        <v>12</v>
      </c>
      <c r="BB7" s="31" t="s">
        <v>13</v>
      </c>
      <c r="BC7" s="31" t="s">
        <v>14</v>
      </c>
      <c r="BD7" s="35" t="s">
        <v>15</v>
      </c>
      <c r="BE7" s="24" t="s">
        <v>11</v>
      </c>
      <c r="BF7" s="30" t="s">
        <v>12</v>
      </c>
      <c r="BG7" s="31" t="s">
        <v>13</v>
      </c>
      <c r="BH7" s="31" t="s">
        <v>14</v>
      </c>
    </row>
    <row r="8" ht="16.5" hidden="1" spans="1:60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33"/>
      <c r="T8" s="33"/>
      <c r="U8" s="33"/>
      <c r="V8" s="33"/>
      <c r="W8" s="33"/>
      <c r="X8" s="33"/>
      <c r="Y8" s="33"/>
      <c r="Z8" s="33"/>
      <c r="AA8" s="33"/>
      <c r="AB8" s="33"/>
      <c r="AC8" s="14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41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41"/>
      <c r="BF8" s="33"/>
      <c r="BG8" s="33"/>
      <c r="BH8" s="33"/>
    </row>
    <row r="9" ht="34.15" customHeight="1" spans="1:60">
      <c r="A9" s="15" t="s">
        <v>30</v>
      </c>
      <c r="B9" s="16" t="s">
        <v>31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25"/>
      <c r="Q9" s="16"/>
      <c r="R9" s="16"/>
      <c r="S9" s="34">
        <v>7101.3</v>
      </c>
      <c r="T9" s="34"/>
      <c r="U9" s="34">
        <v>1353.9</v>
      </c>
      <c r="V9" s="34"/>
      <c r="W9" s="34">
        <v>1433.9</v>
      </c>
      <c r="X9" s="34">
        <v>528.9</v>
      </c>
      <c r="Y9" s="34">
        <v>290</v>
      </c>
      <c r="Z9" s="34">
        <v>43.5</v>
      </c>
      <c r="AA9" s="34"/>
      <c r="AB9" s="34">
        <v>-34.2</v>
      </c>
      <c r="AC9" s="37">
        <v>17615.5</v>
      </c>
      <c r="AD9" s="38">
        <v>290</v>
      </c>
      <c r="AE9" s="38">
        <v>1397.4</v>
      </c>
      <c r="AF9" s="38"/>
      <c r="AG9" s="38">
        <v>4527.6</v>
      </c>
      <c r="AH9" s="38"/>
      <c r="AI9" s="38"/>
      <c r="AJ9" s="38">
        <v>819.9</v>
      </c>
      <c r="AK9" s="38">
        <v>80</v>
      </c>
      <c r="AL9" s="38"/>
      <c r="AM9" s="38"/>
      <c r="AN9" s="38"/>
      <c r="AO9" s="38"/>
      <c r="AP9" s="42"/>
      <c r="AQ9" s="43">
        <v>17607.6</v>
      </c>
      <c r="AR9" s="44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52"/>
      <c r="BE9" s="43">
        <f t="shared" ref="BE9:BE59" si="0">AQ9/AC9*100</f>
        <v>99.9551531321847</v>
      </c>
      <c r="BF9" s="55"/>
      <c r="BG9" s="56"/>
      <c r="BH9" s="56">
        <v>903</v>
      </c>
    </row>
    <row r="10" ht="34.15" customHeight="1" spans="1:60">
      <c r="A10" s="18" t="s">
        <v>32</v>
      </c>
      <c r="B10" s="19" t="s">
        <v>33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26"/>
      <c r="Q10" s="19"/>
      <c r="R10" s="19"/>
      <c r="S10" s="34">
        <v>6339.5</v>
      </c>
      <c r="T10" s="34"/>
      <c r="U10" s="34">
        <v>1353.9</v>
      </c>
      <c r="V10" s="34"/>
      <c r="W10" s="34">
        <v>1433.9</v>
      </c>
      <c r="X10" s="34">
        <v>537.3</v>
      </c>
      <c r="Y10" s="34">
        <v>290</v>
      </c>
      <c r="Z10" s="34">
        <v>43.5</v>
      </c>
      <c r="AA10" s="34"/>
      <c r="AB10" s="34">
        <v>-34.2</v>
      </c>
      <c r="AC10" s="39">
        <v>10112.7</v>
      </c>
      <c r="AD10" s="40">
        <v>290</v>
      </c>
      <c r="AE10" s="40">
        <v>1397.4</v>
      </c>
      <c r="AF10" s="40"/>
      <c r="AG10" s="40">
        <v>3765.8</v>
      </c>
      <c r="AH10" s="40"/>
      <c r="AI10" s="40"/>
      <c r="AJ10" s="40">
        <v>819.9</v>
      </c>
      <c r="AK10" s="40">
        <v>80</v>
      </c>
      <c r="AL10" s="40"/>
      <c r="AM10" s="40"/>
      <c r="AN10" s="40"/>
      <c r="AO10" s="40"/>
      <c r="AP10" s="46"/>
      <c r="AQ10" s="47">
        <v>10112.6</v>
      </c>
      <c r="AR10" s="48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6"/>
      <c r="BE10" s="47">
        <f t="shared" si="0"/>
        <v>99.9990111444026</v>
      </c>
      <c r="BF10" s="55"/>
      <c r="BG10" s="56"/>
      <c r="BH10" s="56">
        <v>903</v>
      </c>
    </row>
    <row r="11" ht="42.75" customHeight="1" spans="1:60">
      <c r="A11" s="18" t="s">
        <v>34</v>
      </c>
      <c r="B11" s="19" t="s">
        <v>35</v>
      </c>
      <c r="C11" s="17"/>
      <c r="D11" s="17"/>
      <c r="E11" s="17"/>
      <c r="F11" s="17" t="s">
        <v>36</v>
      </c>
      <c r="G11" s="17"/>
      <c r="H11" s="17"/>
      <c r="I11" s="17"/>
      <c r="J11" s="17"/>
      <c r="K11" s="17"/>
      <c r="L11" s="17"/>
      <c r="M11" s="17"/>
      <c r="N11" s="17"/>
      <c r="O11" s="17"/>
      <c r="P11" s="26"/>
      <c r="Q11" s="19"/>
      <c r="R11" s="19"/>
      <c r="S11" s="34">
        <v>5154.6</v>
      </c>
      <c r="T11" s="34"/>
      <c r="U11" s="34">
        <v>1015.4</v>
      </c>
      <c r="V11" s="34"/>
      <c r="W11" s="34">
        <v>1128.9</v>
      </c>
      <c r="X11" s="34">
        <v>258</v>
      </c>
      <c r="Y11" s="34"/>
      <c r="Z11" s="34">
        <v>43.5</v>
      </c>
      <c r="AA11" s="34"/>
      <c r="AB11" s="34">
        <v>-34.2</v>
      </c>
      <c r="AC11" s="39">
        <v>7419.4</v>
      </c>
      <c r="AD11" s="40"/>
      <c r="AE11" s="40">
        <v>1058.9</v>
      </c>
      <c r="AF11" s="40"/>
      <c r="AG11" s="40">
        <v>3224.4</v>
      </c>
      <c r="AH11" s="40"/>
      <c r="AI11" s="40"/>
      <c r="AJ11" s="40">
        <v>819.9</v>
      </c>
      <c r="AK11" s="40">
        <v>80</v>
      </c>
      <c r="AL11" s="40"/>
      <c r="AM11" s="40"/>
      <c r="AN11" s="40"/>
      <c r="AO11" s="40"/>
      <c r="AP11" s="46"/>
      <c r="AQ11" s="47">
        <v>7419.3</v>
      </c>
      <c r="AR11" s="49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3"/>
      <c r="BE11" s="47">
        <f t="shared" si="0"/>
        <v>99.9986521821172</v>
      </c>
      <c r="BF11" s="55"/>
      <c r="BG11" s="56"/>
      <c r="BH11" s="56">
        <v>903</v>
      </c>
    </row>
    <row r="12" ht="34.15" customHeight="1" spans="1:60">
      <c r="A12" s="18" t="s">
        <v>37</v>
      </c>
      <c r="B12" s="19" t="s">
        <v>38</v>
      </c>
      <c r="C12" s="17"/>
      <c r="D12" s="17"/>
      <c r="E12" s="17"/>
      <c r="F12" s="17" t="s">
        <v>39</v>
      </c>
      <c r="G12" s="17"/>
      <c r="H12" s="17"/>
      <c r="I12" s="17"/>
      <c r="J12" s="17"/>
      <c r="K12" s="17"/>
      <c r="L12" s="17"/>
      <c r="M12" s="17"/>
      <c r="N12" s="17"/>
      <c r="O12" s="17"/>
      <c r="P12" s="26"/>
      <c r="Q12" s="19"/>
      <c r="R12" s="19"/>
      <c r="S12" s="34">
        <v>3090.3</v>
      </c>
      <c r="T12" s="34"/>
      <c r="U12" s="34"/>
      <c r="V12" s="34"/>
      <c r="W12" s="34">
        <v>80</v>
      </c>
      <c r="X12" s="34">
        <v>171</v>
      </c>
      <c r="Y12" s="34"/>
      <c r="Z12" s="34"/>
      <c r="AA12" s="34"/>
      <c r="AB12" s="34">
        <v>-77.7</v>
      </c>
      <c r="AC12" s="39">
        <v>2009.7</v>
      </c>
      <c r="AD12" s="40"/>
      <c r="AE12" s="40"/>
      <c r="AF12" s="40"/>
      <c r="AG12" s="40">
        <v>2404.5</v>
      </c>
      <c r="AH12" s="40"/>
      <c r="AI12" s="40"/>
      <c r="AJ12" s="40"/>
      <c r="AK12" s="40">
        <v>80</v>
      </c>
      <c r="AL12" s="40"/>
      <c r="AM12" s="40"/>
      <c r="AN12" s="40"/>
      <c r="AO12" s="40"/>
      <c r="AP12" s="46"/>
      <c r="AQ12" s="47">
        <v>2009.6</v>
      </c>
      <c r="AR12" s="49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3"/>
      <c r="BE12" s="47">
        <f t="shared" si="0"/>
        <v>99.9950241329552</v>
      </c>
      <c r="BF12" s="55"/>
      <c r="BG12" s="56"/>
      <c r="BH12" s="56"/>
    </row>
    <row r="13" ht="63" customHeight="1" spans="1:60">
      <c r="A13" s="18" t="s">
        <v>40</v>
      </c>
      <c r="B13" s="19" t="s">
        <v>38</v>
      </c>
      <c r="C13" s="17" t="s">
        <v>41</v>
      </c>
      <c r="D13" s="17"/>
      <c r="E13" s="17"/>
      <c r="F13" s="17" t="s">
        <v>42</v>
      </c>
      <c r="G13" s="17"/>
      <c r="H13" s="17"/>
      <c r="I13" s="17"/>
      <c r="J13" s="17"/>
      <c r="K13" s="17"/>
      <c r="L13" s="17"/>
      <c r="M13" s="17"/>
      <c r="N13" s="17"/>
      <c r="O13" s="17"/>
      <c r="P13" s="26" t="s">
        <v>41</v>
      </c>
      <c r="Q13" s="19"/>
      <c r="R13" s="19"/>
      <c r="S13" s="34">
        <v>63.3</v>
      </c>
      <c r="T13" s="34"/>
      <c r="U13" s="34"/>
      <c r="V13" s="34"/>
      <c r="W13" s="34"/>
      <c r="X13" s="34">
        <v>-0.5</v>
      </c>
      <c r="Y13" s="34"/>
      <c r="Z13" s="34"/>
      <c r="AA13" s="34"/>
      <c r="AB13" s="34"/>
      <c r="AC13" s="39">
        <v>1988.3</v>
      </c>
      <c r="AD13" s="40"/>
      <c r="AE13" s="40"/>
      <c r="AF13" s="40"/>
      <c r="AG13" s="40">
        <v>63.3</v>
      </c>
      <c r="AH13" s="40"/>
      <c r="AI13" s="40"/>
      <c r="AJ13" s="40"/>
      <c r="AK13" s="40"/>
      <c r="AL13" s="40"/>
      <c r="AM13" s="40"/>
      <c r="AN13" s="40"/>
      <c r="AO13" s="40"/>
      <c r="AP13" s="46"/>
      <c r="AQ13" s="47">
        <v>1988.2</v>
      </c>
      <c r="AR13" s="49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3"/>
      <c r="BE13" s="47">
        <f t="shared" si="0"/>
        <v>99.9949705778806</v>
      </c>
      <c r="BF13" s="55"/>
      <c r="BG13" s="56"/>
      <c r="BH13" s="56"/>
    </row>
    <row r="14" ht="34.15" customHeight="1" spans="1:60">
      <c r="A14" s="18" t="s">
        <v>43</v>
      </c>
      <c r="B14" s="19" t="s">
        <v>38</v>
      </c>
      <c r="C14" s="17" t="s">
        <v>44</v>
      </c>
      <c r="D14" s="17" t="s">
        <v>45</v>
      </c>
      <c r="E14" s="17" t="s">
        <v>46</v>
      </c>
      <c r="F14" s="17" t="s">
        <v>47</v>
      </c>
      <c r="G14" s="17"/>
      <c r="H14" s="17"/>
      <c r="I14" s="17"/>
      <c r="J14" s="17"/>
      <c r="K14" s="17"/>
      <c r="L14" s="17"/>
      <c r="M14" s="17"/>
      <c r="N14" s="17"/>
      <c r="O14" s="17"/>
      <c r="P14" s="26" t="s">
        <v>44</v>
      </c>
      <c r="Q14" s="19" t="s">
        <v>45</v>
      </c>
      <c r="R14" s="19" t="s">
        <v>46</v>
      </c>
      <c r="S14" s="34">
        <v>652.4</v>
      </c>
      <c r="T14" s="34"/>
      <c r="U14" s="34"/>
      <c r="V14" s="34"/>
      <c r="W14" s="34">
        <v>80</v>
      </c>
      <c r="X14" s="34">
        <v>-11.6</v>
      </c>
      <c r="Y14" s="34"/>
      <c r="Z14" s="34"/>
      <c r="AA14" s="34"/>
      <c r="AB14" s="34">
        <v>-77.7</v>
      </c>
      <c r="AC14" s="39">
        <v>73.8</v>
      </c>
      <c r="AD14" s="40"/>
      <c r="AE14" s="40"/>
      <c r="AF14" s="40"/>
      <c r="AG14" s="40">
        <v>652.4</v>
      </c>
      <c r="AH14" s="40"/>
      <c r="AI14" s="40"/>
      <c r="AJ14" s="40"/>
      <c r="AK14" s="40">
        <v>80</v>
      </c>
      <c r="AL14" s="40"/>
      <c r="AM14" s="40"/>
      <c r="AN14" s="40"/>
      <c r="AO14" s="40"/>
      <c r="AP14" s="46"/>
      <c r="AQ14" s="47">
        <v>73.8</v>
      </c>
      <c r="AR14" s="49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3"/>
      <c r="BE14" s="47">
        <f t="shared" si="0"/>
        <v>100</v>
      </c>
      <c r="BF14" s="55"/>
      <c r="BG14" s="56"/>
      <c r="BH14" s="56"/>
    </row>
    <row r="15" ht="34.15" customHeight="1" spans="1:60">
      <c r="A15" s="18" t="s">
        <v>48</v>
      </c>
      <c r="B15" s="19" t="s">
        <v>38</v>
      </c>
      <c r="C15" s="17" t="s">
        <v>49</v>
      </c>
      <c r="D15" s="17" t="s">
        <v>45</v>
      </c>
      <c r="E15" s="17" t="s">
        <v>46</v>
      </c>
      <c r="F15" s="17" t="s">
        <v>50</v>
      </c>
      <c r="G15" s="17"/>
      <c r="H15" s="17"/>
      <c r="I15" s="17"/>
      <c r="J15" s="17"/>
      <c r="K15" s="17"/>
      <c r="L15" s="17"/>
      <c r="M15" s="17"/>
      <c r="N15" s="17"/>
      <c r="O15" s="17"/>
      <c r="P15" s="26" t="s">
        <v>49</v>
      </c>
      <c r="Q15" s="19" t="s">
        <v>45</v>
      </c>
      <c r="R15" s="19" t="s">
        <v>46</v>
      </c>
      <c r="S15" s="34">
        <v>991.2</v>
      </c>
      <c r="T15" s="34"/>
      <c r="U15" s="34"/>
      <c r="V15" s="34"/>
      <c r="W15" s="34"/>
      <c r="X15" s="34">
        <v>143</v>
      </c>
      <c r="Y15" s="34"/>
      <c r="Z15" s="34"/>
      <c r="AA15" s="34"/>
      <c r="AB15" s="34"/>
      <c r="AC15" s="39">
        <v>660.6</v>
      </c>
      <c r="AD15" s="40"/>
      <c r="AE15" s="40"/>
      <c r="AF15" s="40"/>
      <c r="AG15" s="40">
        <v>991.2</v>
      </c>
      <c r="AH15" s="40"/>
      <c r="AI15" s="40"/>
      <c r="AJ15" s="40"/>
      <c r="AK15" s="40"/>
      <c r="AL15" s="40"/>
      <c r="AM15" s="40"/>
      <c r="AN15" s="40"/>
      <c r="AO15" s="40"/>
      <c r="AP15" s="46"/>
      <c r="AQ15" s="47">
        <v>660.5</v>
      </c>
      <c r="AR15" s="49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3"/>
      <c r="BE15" s="47">
        <f t="shared" si="0"/>
        <v>99.9848622464426</v>
      </c>
      <c r="BF15" s="55"/>
      <c r="BG15" s="56"/>
      <c r="BH15" s="56"/>
    </row>
    <row r="16" ht="34.15" customHeight="1" spans="1:60">
      <c r="A16" s="18" t="s">
        <v>51</v>
      </c>
      <c r="B16" s="19" t="s">
        <v>38</v>
      </c>
      <c r="C16" s="17" t="s">
        <v>52</v>
      </c>
      <c r="D16" s="17" t="s">
        <v>45</v>
      </c>
      <c r="E16" s="17" t="s">
        <v>46</v>
      </c>
      <c r="F16" s="17" t="s">
        <v>53</v>
      </c>
      <c r="G16" s="17"/>
      <c r="H16" s="17"/>
      <c r="I16" s="17"/>
      <c r="J16" s="17"/>
      <c r="K16" s="17"/>
      <c r="L16" s="17"/>
      <c r="M16" s="17"/>
      <c r="N16" s="17"/>
      <c r="O16" s="17"/>
      <c r="P16" s="26" t="s">
        <v>52</v>
      </c>
      <c r="Q16" s="19" t="s">
        <v>45</v>
      </c>
      <c r="R16" s="19" t="s">
        <v>46</v>
      </c>
      <c r="S16" s="34">
        <v>15</v>
      </c>
      <c r="T16" s="34"/>
      <c r="U16" s="34"/>
      <c r="V16" s="34"/>
      <c r="W16" s="34"/>
      <c r="X16" s="34">
        <v>0.1</v>
      </c>
      <c r="Y16" s="34"/>
      <c r="Z16" s="34"/>
      <c r="AA16" s="34"/>
      <c r="AB16" s="34"/>
      <c r="AC16" s="39">
        <v>1253.9</v>
      </c>
      <c r="AD16" s="40"/>
      <c r="AE16" s="40"/>
      <c r="AF16" s="40"/>
      <c r="AG16" s="40">
        <v>15</v>
      </c>
      <c r="AH16" s="40"/>
      <c r="AI16" s="40"/>
      <c r="AJ16" s="40"/>
      <c r="AK16" s="40"/>
      <c r="AL16" s="40"/>
      <c r="AM16" s="40"/>
      <c r="AN16" s="40"/>
      <c r="AO16" s="40"/>
      <c r="AP16" s="46"/>
      <c r="AQ16" s="47">
        <v>1253.9</v>
      </c>
      <c r="AR16" s="49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3"/>
      <c r="BE16" s="47">
        <f t="shared" si="0"/>
        <v>100</v>
      </c>
      <c r="BF16" s="55"/>
      <c r="BG16" s="56"/>
      <c r="BH16" s="56"/>
    </row>
    <row r="17" ht="34.15" customHeight="1" spans="1:60">
      <c r="A17" s="18" t="s">
        <v>54</v>
      </c>
      <c r="B17" s="19" t="s">
        <v>38</v>
      </c>
      <c r="C17" s="17" t="s">
        <v>55</v>
      </c>
      <c r="D17" s="17"/>
      <c r="E17" s="17"/>
      <c r="F17" s="17" t="s">
        <v>56</v>
      </c>
      <c r="G17" s="17"/>
      <c r="H17" s="17"/>
      <c r="I17" s="17"/>
      <c r="J17" s="17"/>
      <c r="K17" s="17"/>
      <c r="L17" s="17"/>
      <c r="M17" s="17"/>
      <c r="N17" s="17"/>
      <c r="O17" s="17"/>
      <c r="P17" s="26" t="s">
        <v>55</v>
      </c>
      <c r="Q17" s="19"/>
      <c r="R17" s="19"/>
      <c r="S17" s="34">
        <v>15</v>
      </c>
      <c r="T17" s="34"/>
      <c r="U17" s="34"/>
      <c r="V17" s="34"/>
      <c r="W17" s="34"/>
      <c r="X17" s="34"/>
      <c r="Y17" s="34"/>
      <c r="Z17" s="34"/>
      <c r="AA17" s="34"/>
      <c r="AB17" s="34"/>
      <c r="AC17" s="39">
        <v>21.4</v>
      </c>
      <c r="AD17" s="40"/>
      <c r="AE17" s="40"/>
      <c r="AF17" s="40"/>
      <c r="AG17" s="40">
        <v>15</v>
      </c>
      <c r="AH17" s="40"/>
      <c r="AI17" s="40"/>
      <c r="AJ17" s="40"/>
      <c r="AK17" s="40"/>
      <c r="AL17" s="40"/>
      <c r="AM17" s="40"/>
      <c r="AN17" s="40"/>
      <c r="AO17" s="40"/>
      <c r="AP17" s="46"/>
      <c r="AQ17" s="47">
        <v>21.4</v>
      </c>
      <c r="AR17" s="49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3"/>
      <c r="BE17" s="47">
        <f t="shared" si="0"/>
        <v>100</v>
      </c>
      <c r="BF17" s="55"/>
      <c r="BG17" s="56"/>
      <c r="BH17" s="56"/>
    </row>
    <row r="18" ht="34.15" customHeight="1" spans="1:60">
      <c r="A18" s="18" t="s">
        <v>57</v>
      </c>
      <c r="B18" s="19" t="s">
        <v>38</v>
      </c>
      <c r="C18" s="17" t="s">
        <v>58</v>
      </c>
      <c r="D18" s="17" t="s">
        <v>45</v>
      </c>
      <c r="E18" s="17" t="s">
        <v>46</v>
      </c>
      <c r="F18" s="17" t="s">
        <v>59</v>
      </c>
      <c r="G18" s="17"/>
      <c r="H18" s="17"/>
      <c r="I18" s="17"/>
      <c r="J18" s="17"/>
      <c r="K18" s="17"/>
      <c r="L18" s="17"/>
      <c r="M18" s="17"/>
      <c r="N18" s="17"/>
      <c r="O18" s="17"/>
      <c r="P18" s="26" t="s">
        <v>58</v>
      </c>
      <c r="Q18" s="19" t="s">
        <v>45</v>
      </c>
      <c r="R18" s="19" t="s">
        <v>46</v>
      </c>
      <c r="S18" s="34"/>
      <c r="T18" s="34"/>
      <c r="U18" s="34"/>
      <c r="V18" s="34"/>
      <c r="W18" s="34"/>
      <c r="X18" s="34">
        <v>0.1</v>
      </c>
      <c r="Y18" s="34"/>
      <c r="Z18" s="34"/>
      <c r="AA18" s="34"/>
      <c r="AB18" s="34"/>
      <c r="AC18" s="39">
        <v>21.4</v>
      </c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6"/>
      <c r="AQ18" s="47">
        <v>21.4</v>
      </c>
      <c r="AR18" s="49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3"/>
      <c r="BE18" s="47">
        <f t="shared" si="0"/>
        <v>100</v>
      </c>
      <c r="BF18" s="55"/>
      <c r="BG18" s="56"/>
      <c r="BH18" s="56"/>
    </row>
    <row r="19" ht="65.25" customHeight="1" spans="1:60">
      <c r="A19" s="18" t="s">
        <v>60</v>
      </c>
      <c r="B19" s="19" t="s">
        <v>61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26"/>
      <c r="Q19" s="19"/>
      <c r="R19" s="19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9">
        <v>783.3</v>
      </c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6"/>
      <c r="AQ19" s="47">
        <v>783.3</v>
      </c>
      <c r="AR19" s="49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3"/>
      <c r="BE19" s="47">
        <f t="shared" si="0"/>
        <v>100</v>
      </c>
      <c r="BF19" s="55"/>
      <c r="BG19" s="56"/>
      <c r="BH19" s="56"/>
    </row>
    <row r="20" ht="123" customHeight="1" spans="1:60">
      <c r="A20" s="18" t="s">
        <v>62</v>
      </c>
      <c r="B20" s="19" t="s">
        <v>61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26">
        <v>100</v>
      </c>
      <c r="Q20" s="19"/>
      <c r="R20" s="19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9">
        <v>783.3</v>
      </c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6"/>
      <c r="AQ20" s="47">
        <v>783.3</v>
      </c>
      <c r="AR20" s="49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3"/>
      <c r="BE20" s="47">
        <f t="shared" si="0"/>
        <v>100</v>
      </c>
      <c r="BF20" s="55"/>
      <c r="BG20" s="56"/>
      <c r="BH20" s="56"/>
    </row>
    <row r="21" ht="31.5" customHeight="1" spans="1:60">
      <c r="A21" s="18" t="s">
        <v>63</v>
      </c>
      <c r="B21" s="19" t="s">
        <v>61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26">
        <v>111</v>
      </c>
      <c r="Q21" s="19" t="s">
        <v>45</v>
      </c>
      <c r="R21" s="19" t="s">
        <v>46</v>
      </c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9">
        <v>573.2</v>
      </c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6"/>
      <c r="AQ21" s="47">
        <v>573.2</v>
      </c>
      <c r="AR21" s="49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3"/>
      <c r="BE21" s="47">
        <f t="shared" si="0"/>
        <v>100</v>
      </c>
      <c r="BF21" s="55"/>
      <c r="BG21" s="56"/>
      <c r="BH21" s="56"/>
    </row>
    <row r="22" ht="45.75" customHeight="1" spans="1:60">
      <c r="A22" s="18" t="s">
        <v>64</v>
      </c>
      <c r="B22" s="19" t="s">
        <v>61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26">
        <v>119</v>
      </c>
      <c r="Q22" s="19" t="s">
        <v>45</v>
      </c>
      <c r="R22" s="19" t="s">
        <v>46</v>
      </c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9">
        <v>210.1</v>
      </c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6"/>
      <c r="AQ22" s="47">
        <v>210.1</v>
      </c>
      <c r="AR22" s="49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3"/>
      <c r="BE22" s="47">
        <f t="shared" si="0"/>
        <v>100</v>
      </c>
      <c r="BF22" s="55"/>
      <c r="BG22" s="56"/>
      <c r="BH22" s="56"/>
    </row>
    <row r="23" ht="41.25" customHeight="1" spans="1:60">
      <c r="A23" s="18" t="s">
        <v>65</v>
      </c>
      <c r="B23" s="19" t="s">
        <v>66</v>
      </c>
      <c r="C23" s="17"/>
      <c r="D23" s="17"/>
      <c r="E23" s="17"/>
      <c r="F23" s="17" t="s">
        <v>67</v>
      </c>
      <c r="G23" s="17"/>
      <c r="H23" s="17"/>
      <c r="I23" s="17"/>
      <c r="J23" s="17"/>
      <c r="K23" s="17"/>
      <c r="L23" s="17"/>
      <c r="M23" s="17"/>
      <c r="N23" s="17"/>
      <c r="O23" s="17"/>
      <c r="P23" s="26"/>
      <c r="Q23" s="19"/>
      <c r="R23" s="19"/>
      <c r="S23" s="34">
        <v>2064.3</v>
      </c>
      <c r="T23" s="34"/>
      <c r="U23" s="34">
        <v>1015.4</v>
      </c>
      <c r="V23" s="34"/>
      <c r="W23" s="34">
        <v>1048.9</v>
      </c>
      <c r="X23" s="34">
        <v>87</v>
      </c>
      <c r="Y23" s="34"/>
      <c r="Z23" s="34">
        <v>43.5</v>
      </c>
      <c r="AA23" s="34"/>
      <c r="AB23" s="34">
        <v>43.5</v>
      </c>
      <c r="AC23" s="39">
        <v>753</v>
      </c>
      <c r="AD23" s="40"/>
      <c r="AE23" s="40">
        <v>1058.9</v>
      </c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6"/>
      <c r="AQ23" s="47">
        <v>753</v>
      </c>
      <c r="AR23" s="49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3"/>
      <c r="BE23" s="47">
        <f t="shared" si="0"/>
        <v>100</v>
      </c>
      <c r="BF23" s="55"/>
      <c r="BG23" s="56"/>
      <c r="BH23" s="56"/>
    </row>
    <row r="24" ht="86.25" customHeight="1" spans="1:60">
      <c r="A24" s="18" t="s">
        <v>68</v>
      </c>
      <c r="B24" s="19" t="s">
        <v>66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26">
        <v>100</v>
      </c>
      <c r="Q24" s="19"/>
      <c r="R24" s="19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9">
        <v>561.5</v>
      </c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6"/>
      <c r="AQ24" s="47">
        <v>561.5</v>
      </c>
      <c r="AR24" s="49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3"/>
      <c r="BE24" s="47">
        <f t="shared" si="0"/>
        <v>100</v>
      </c>
      <c r="BF24" s="55"/>
      <c r="BG24" s="56"/>
      <c r="BH24" s="56"/>
    </row>
    <row r="25" ht="30.75" customHeight="1" spans="1:60">
      <c r="A25" s="18" t="s">
        <v>63</v>
      </c>
      <c r="B25" s="19" t="s">
        <v>66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26">
        <v>111</v>
      </c>
      <c r="Q25" s="19" t="s">
        <v>45</v>
      </c>
      <c r="R25" s="19" t="s">
        <v>46</v>
      </c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9">
        <v>430.6</v>
      </c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6"/>
      <c r="AQ25" s="47">
        <v>430.6</v>
      </c>
      <c r="AR25" s="49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3"/>
      <c r="BE25" s="47">
        <f t="shared" si="0"/>
        <v>100</v>
      </c>
      <c r="BF25" s="55"/>
      <c r="BG25" s="56"/>
      <c r="BH25" s="56"/>
    </row>
    <row r="26" ht="41.25" customHeight="1" spans="1:60">
      <c r="A26" s="18" t="s">
        <v>64</v>
      </c>
      <c r="B26" s="19" t="s">
        <v>66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26">
        <v>119</v>
      </c>
      <c r="Q26" s="19" t="s">
        <v>45</v>
      </c>
      <c r="R26" s="19" t="s">
        <v>46</v>
      </c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9">
        <v>130.9</v>
      </c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6"/>
      <c r="AQ26" s="47">
        <v>130.9</v>
      </c>
      <c r="AR26" s="49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3"/>
      <c r="BE26" s="47">
        <f t="shared" si="0"/>
        <v>100</v>
      </c>
      <c r="BF26" s="55"/>
      <c r="BG26" s="56"/>
      <c r="BH26" s="56"/>
    </row>
    <row r="27" ht="54" customHeight="1" spans="1:60">
      <c r="A27" s="18" t="s">
        <v>69</v>
      </c>
      <c r="B27" s="19" t="s">
        <v>66</v>
      </c>
      <c r="C27" s="17" t="s">
        <v>41</v>
      </c>
      <c r="D27" s="17"/>
      <c r="E27" s="17"/>
      <c r="F27" s="17" t="s">
        <v>67</v>
      </c>
      <c r="G27" s="17"/>
      <c r="H27" s="17"/>
      <c r="I27" s="17"/>
      <c r="J27" s="17"/>
      <c r="K27" s="17"/>
      <c r="L27" s="17"/>
      <c r="M27" s="17"/>
      <c r="N27" s="17"/>
      <c r="O27" s="17"/>
      <c r="P27" s="26" t="s">
        <v>41</v>
      </c>
      <c r="Q27" s="19"/>
      <c r="R27" s="19"/>
      <c r="S27" s="34">
        <v>1585.5</v>
      </c>
      <c r="T27" s="34"/>
      <c r="U27" s="34">
        <v>779.9</v>
      </c>
      <c r="V27" s="34"/>
      <c r="W27" s="34">
        <v>805.6</v>
      </c>
      <c r="X27" s="34">
        <v>87</v>
      </c>
      <c r="Y27" s="34"/>
      <c r="Z27" s="34">
        <v>43.5</v>
      </c>
      <c r="AA27" s="34"/>
      <c r="AB27" s="34">
        <v>43.5</v>
      </c>
      <c r="AC27" s="39">
        <v>191.5</v>
      </c>
      <c r="AD27" s="40"/>
      <c r="AE27" s="40">
        <v>823.4</v>
      </c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6"/>
      <c r="AQ27" s="47">
        <v>191.5</v>
      </c>
      <c r="AR27" s="49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3"/>
      <c r="BE27" s="47">
        <f t="shared" si="0"/>
        <v>100</v>
      </c>
      <c r="BF27" s="55"/>
      <c r="BG27" s="56"/>
      <c r="BH27" s="56"/>
    </row>
    <row r="28" ht="38" customHeight="1" spans="1:60">
      <c r="A28" s="18" t="s">
        <v>48</v>
      </c>
      <c r="B28" s="19" t="s">
        <v>66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26">
        <v>244</v>
      </c>
      <c r="Q28" s="19"/>
      <c r="R28" s="19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9">
        <v>191.5</v>
      </c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6"/>
      <c r="AQ28" s="47">
        <v>191.5</v>
      </c>
      <c r="AR28" s="49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3"/>
      <c r="BE28" s="47">
        <f t="shared" si="0"/>
        <v>100</v>
      </c>
      <c r="BF28" s="55"/>
      <c r="BG28" s="56"/>
      <c r="BH28" s="56"/>
    </row>
    <row r="29" ht="86.25" customHeight="1" spans="1:60">
      <c r="A29" s="20" t="s">
        <v>70</v>
      </c>
      <c r="B29" s="19" t="s">
        <v>71</v>
      </c>
      <c r="C29" s="17"/>
      <c r="D29" s="17"/>
      <c r="E29" s="17"/>
      <c r="F29" s="17" t="s">
        <v>72</v>
      </c>
      <c r="G29" s="17"/>
      <c r="H29" s="17"/>
      <c r="I29" s="17"/>
      <c r="J29" s="17"/>
      <c r="K29" s="17"/>
      <c r="L29" s="17"/>
      <c r="M29" s="17"/>
      <c r="N29" s="17"/>
      <c r="O29" s="17"/>
      <c r="P29" s="26"/>
      <c r="Q29" s="19"/>
      <c r="R29" s="19"/>
      <c r="S29" s="34">
        <v>1184.9</v>
      </c>
      <c r="T29" s="34"/>
      <c r="U29" s="34">
        <v>338.5</v>
      </c>
      <c r="V29" s="34"/>
      <c r="W29" s="34">
        <v>305</v>
      </c>
      <c r="X29" s="34">
        <v>-10.7</v>
      </c>
      <c r="Y29" s="34"/>
      <c r="Z29" s="34"/>
      <c r="AA29" s="34"/>
      <c r="AB29" s="34"/>
      <c r="AC29" s="39">
        <v>3557.6</v>
      </c>
      <c r="AD29" s="40"/>
      <c r="AE29" s="40">
        <v>338.5</v>
      </c>
      <c r="AF29" s="40"/>
      <c r="AG29" s="40">
        <v>541.4</v>
      </c>
      <c r="AH29" s="40"/>
      <c r="AI29" s="40"/>
      <c r="AJ29" s="40"/>
      <c r="AK29" s="40"/>
      <c r="AL29" s="40"/>
      <c r="AM29" s="40"/>
      <c r="AN29" s="40"/>
      <c r="AO29" s="40"/>
      <c r="AP29" s="46"/>
      <c r="AQ29" s="47">
        <v>3557.6</v>
      </c>
      <c r="AR29" s="49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3"/>
      <c r="BE29" s="47">
        <f t="shared" si="0"/>
        <v>100</v>
      </c>
      <c r="BF29" s="55"/>
      <c r="BG29" s="56"/>
      <c r="BH29" s="56"/>
    </row>
    <row r="30" ht="134.25" customHeight="1" spans="1:60">
      <c r="A30" s="20" t="s">
        <v>73</v>
      </c>
      <c r="B30" s="19" t="s">
        <v>71</v>
      </c>
      <c r="C30" s="17" t="s">
        <v>74</v>
      </c>
      <c r="D30" s="17"/>
      <c r="E30" s="17"/>
      <c r="F30" s="17" t="s">
        <v>72</v>
      </c>
      <c r="G30" s="17"/>
      <c r="H30" s="17"/>
      <c r="I30" s="17"/>
      <c r="J30" s="17"/>
      <c r="K30" s="17"/>
      <c r="L30" s="17"/>
      <c r="M30" s="17"/>
      <c r="N30" s="17"/>
      <c r="O30" s="17"/>
      <c r="P30" s="26" t="s">
        <v>74</v>
      </c>
      <c r="Q30" s="19"/>
      <c r="R30" s="19"/>
      <c r="S30" s="34">
        <v>541.4</v>
      </c>
      <c r="T30" s="34"/>
      <c r="U30" s="34"/>
      <c r="V30" s="34"/>
      <c r="W30" s="34"/>
      <c r="X30" s="34">
        <v>-10.7</v>
      </c>
      <c r="Y30" s="34"/>
      <c r="Z30" s="34"/>
      <c r="AA30" s="34"/>
      <c r="AB30" s="34"/>
      <c r="AC30" s="39">
        <v>3557.6</v>
      </c>
      <c r="AD30" s="40"/>
      <c r="AE30" s="40"/>
      <c r="AF30" s="40"/>
      <c r="AG30" s="40">
        <v>541.4</v>
      </c>
      <c r="AH30" s="40"/>
      <c r="AI30" s="40"/>
      <c r="AJ30" s="40"/>
      <c r="AK30" s="40"/>
      <c r="AL30" s="40"/>
      <c r="AM30" s="40"/>
      <c r="AN30" s="40"/>
      <c r="AO30" s="40"/>
      <c r="AP30" s="46"/>
      <c r="AQ30" s="47">
        <v>3557.6</v>
      </c>
      <c r="AR30" s="49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3"/>
      <c r="BE30" s="47">
        <f t="shared" si="0"/>
        <v>100</v>
      </c>
      <c r="BF30" s="55"/>
      <c r="BG30" s="56"/>
      <c r="BH30" s="56"/>
    </row>
    <row r="31" ht="27.75" customHeight="1" spans="1:60">
      <c r="A31" s="18" t="s">
        <v>63</v>
      </c>
      <c r="B31" s="19" t="s">
        <v>71</v>
      </c>
      <c r="C31" s="17" t="s">
        <v>75</v>
      </c>
      <c r="D31" s="17" t="s">
        <v>45</v>
      </c>
      <c r="E31" s="17" t="s">
        <v>46</v>
      </c>
      <c r="F31" s="17" t="s">
        <v>76</v>
      </c>
      <c r="G31" s="17"/>
      <c r="H31" s="17"/>
      <c r="I31" s="17"/>
      <c r="J31" s="17"/>
      <c r="K31" s="17"/>
      <c r="L31" s="17"/>
      <c r="M31" s="17"/>
      <c r="N31" s="17"/>
      <c r="O31" s="17"/>
      <c r="P31" s="26" t="s">
        <v>75</v>
      </c>
      <c r="Q31" s="19" t="s">
        <v>45</v>
      </c>
      <c r="R31" s="19" t="s">
        <v>46</v>
      </c>
      <c r="S31" s="34">
        <v>500.1</v>
      </c>
      <c r="T31" s="34"/>
      <c r="U31" s="34"/>
      <c r="V31" s="34"/>
      <c r="W31" s="34"/>
      <c r="X31" s="34">
        <v>-5.4</v>
      </c>
      <c r="Y31" s="34"/>
      <c r="Z31" s="34"/>
      <c r="AA31" s="34"/>
      <c r="AB31" s="34"/>
      <c r="AC31" s="39">
        <v>2757.2</v>
      </c>
      <c r="AD31" s="40"/>
      <c r="AE31" s="40"/>
      <c r="AF31" s="40"/>
      <c r="AG31" s="40">
        <v>500.1</v>
      </c>
      <c r="AH31" s="40"/>
      <c r="AI31" s="40"/>
      <c r="AJ31" s="40"/>
      <c r="AK31" s="40"/>
      <c r="AL31" s="40"/>
      <c r="AM31" s="40"/>
      <c r="AN31" s="40"/>
      <c r="AO31" s="40"/>
      <c r="AP31" s="46"/>
      <c r="AQ31" s="47">
        <v>2757.2</v>
      </c>
      <c r="AR31" s="49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3"/>
      <c r="BE31" s="47">
        <f t="shared" si="0"/>
        <v>100</v>
      </c>
      <c r="BF31" s="55"/>
      <c r="BG31" s="56"/>
      <c r="BH31" s="56"/>
    </row>
    <row r="32" ht="34.15" customHeight="1" spans="1:60">
      <c r="A32" s="18" t="s">
        <v>64</v>
      </c>
      <c r="B32" s="19" t="s">
        <v>71</v>
      </c>
      <c r="C32" s="17" t="s">
        <v>77</v>
      </c>
      <c r="D32" s="17" t="s">
        <v>45</v>
      </c>
      <c r="E32" s="17" t="s">
        <v>46</v>
      </c>
      <c r="F32" s="17" t="s">
        <v>78</v>
      </c>
      <c r="G32" s="17"/>
      <c r="H32" s="17"/>
      <c r="I32" s="17"/>
      <c r="J32" s="17"/>
      <c r="K32" s="17"/>
      <c r="L32" s="17"/>
      <c r="M32" s="17"/>
      <c r="N32" s="17"/>
      <c r="O32" s="17"/>
      <c r="P32" s="26" t="s">
        <v>77</v>
      </c>
      <c r="Q32" s="19" t="s">
        <v>45</v>
      </c>
      <c r="R32" s="19" t="s">
        <v>46</v>
      </c>
      <c r="S32" s="34">
        <v>384.1</v>
      </c>
      <c r="T32" s="34"/>
      <c r="U32" s="34"/>
      <c r="V32" s="34"/>
      <c r="W32" s="34"/>
      <c r="X32" s="34">
        <v>-2.4</v>
      </c>
      <c r="Y32" s="34"/>
      <c r="Z32" s="34"/>
      <c r="AA32" s="34"/>
      <c r="AB32" s="34"/>
      <c r="AC32" s="39">
        <v>800.4</v>
      </c>
      <c r="AD32" s="40"/>
      <c r="AE32" s="40"/>
      <c r="AF32" s="40"/>
      <c r="AG32" s="40">
        <v>384.1</v>
      </c>
      <c r="AH32" s="40"/>
      <c r="AI32" s="40"/>
      <c r="AJ32" s="40"/>
      <c r="AK32" s="40"/>
      <c r="AL32" s="40"/>
      <c r="AM32" s="40"/>
      <c r="AN32" s="40"/>
      <c r="AO32" s="40"/>
      <c r="AP32" s="46"/>
      <c r="AQ32" s="47">
        <v>800.4</v>
      </c>
      <c r="AR32" s="49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3"/>
      <c r="BE32" s="47">
        <f t="shared" si="0"/>
        <v>100</v>
      </c>
      <c r="BF32" s="55"/>
      <c r="BG32" s="56"/>
      <c r="BH32" s="56"/>
    </row>
    <row r="33" ht="34.15" customHeight="1" spans="1:60">
      <c r="A33" s="18" t="s">
        <v>79</v>
      </c>
      <c r="B33" s="19" t="s">
        <v>80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26"/>
      <c r="Q33" s="19"/>
      <c r="R33" s="19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9">
        <v>315.8</v>
      </c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6"/>
      <c r="AQ33" s="47">
        <v>315.8</v>
      </c>
      <c r="AR33" s="48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6"/>
      <c r="BE33" s="47">
        <f t="shared" si="0"/>
        <v>100</v>
      </c>
      <c r="BF33" s="55"/>
      <c r="BG33" s="56"/>
      <c r="BH33" s="56"/>
    </row>
    <row r="34" ht="74.25" customHeight="1" spans="1:60">
      <c r="A34" s="18" t="s">
        <v>81</v>
      </c>
      <c r="B34" s="19" t="s">
        <v>80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26">
        <v>200</v>
      </c>
      <c r="Q34" s="19"/>
      <c r="R34" s="19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9">
        <v>315.8</v>
      </c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6"/>
      <c r="AQ34" s="47">
        <v>315.8</v>
      </c>
      <c r="AR34" s="48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6"/>
      <c r="BE34" s="47">
        <f t="shared" si="0"/>
        <v>100</v>
      </c>
      <c r="BF34" s="55"/>
      <c r="BG34" s="56"/>
      <c r="BH34" s="56"/>
    </row>
    <row r="35" ht="34.15" customHeight="1" spans="1:60">
      <c r="A35" s="18" t="s">
        <v>48</v>
      </c>
      <c r="B35" s="19" t="s">
        <v>80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26">
        <v>244</v>
      </c>
      <c r="Q35" s="19" t="s">
        <v>45</v>
      </c>
      <c r="R35" s="19" t="s">
        <v>46</v>
      </c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9">
        <v>315.8</v>
      </c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6"/>
      <c r="AQ35" s="47">
        <v>315.8</v>
      </c>
      <c r="AR35" s="48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6"/>
      <c r="BE35" s="47">
        <f t="shared" si="0"/>
        <v>100</v>
      </c>
      <c r="BF35" s="55"/>
      <c r="BG35" s="56"/>
      <c r="BH35" s="56"/>
    </row>
    <row r="36" ht="62.25" customHeight="1" spans="1:60">
      <c r="A36" s="18" t="s">
        <v>82</v>
      </c>
      <c r="B36" s="19" t="s">
        <v>83</v>
      </c>
      <c r="C36" s="17"/>
      <c r="D36" s="17"/>
      <c r="E36" s="17"/>
      <c r="F36" s="17" t="s">
        <v>84</v>
      </c>
      <c r="G36" s="17"/>
      <c r="H36" s="17"/>
      <c r="I36" s="17"/>
      <c r="J36" s="17"/>
      <c r="K36" s="17"/>
      <c r="L36" s="17"/>
      <c r="M36" s="17"/>
      <c r="N36" s="17"/>
      <c r="O36" s="17"/>
      <c r="P36" s="26"/>
      <c r="Q36" s="19"/>
      <c r="R36" s="19"/>
      <c r="S36" s="34">
        <v>34.6</v>
      </c>
      <c r="T36" s="34"/>
      <c r="U36" s="34"/>
      <c r="V36" s="34"/>
      <c r="W36" s="34"/>
      <c r="X36" s="34">
        <v>-3.3</v>
      </c>
      <c r="Y36" s="34"/>
      <c r="Z36" s="34"/>
      <c r="AA36" s="34"/>
      <c r="AB36" s="34"/>
      <c r="AC36" s="39">
        <v>1740</v>
      </c>
      <c r="AD36" s="40"/>
      <c r="AE36" s="40"/>
      <c r="AF36" s="40"/>
      <c r="AG36" s="40">
        <v>34.6</v>
      </c>
      <c r="AH36" s="40"/>
      <c r="AI36" s="40"/>
      <c r="AJ36" s="40"/>
      <c r="AK36" s="40"/>
      <c r="AL36" s="40"/>
      <c r="AM36" s="40"/>
      <c r="AN36" s="40"/>
      <c r="AO36" s="40"/>
      <c r="AP36" s="46"/>
      <c r="AQ36" s="47">
        <v>1740</v>
      </c>
      <c r="AR36" s="49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3"/>
      <c r="BE36" s="47">
        <f t="shared" si="0"/>
        <v>100</v>
      </c>
      <c r="BF36" s="55"/>
      <c r="BG36" s="56"/>
      <c r="BH36" s="56"/>
    </row>
    <row r="37" ht="31.5" customHeight="1" spans="1:60">
      <c r="A37" s="18" t="s">
        <v>37</v>
      </c>
      <c r="B37" s="19" t="s">
        <v>85</v>
      </c>
      <c r="C37" s="17"/>
      <c r="D37" s="17"/>
      <c r="E37" s="17"/>
      <c r="F37" s="17" t="s">
        <v>86</v>
      </c>
      <c r="G37" s="17"/>
      <c r="H37" s="17"/>
      <c r="I37" s="17"/>
      <c r="J37" s="17"/>
      <c r="K37" s="17"/>
      <c r="L37" s="17"/>
      <c r="M37" s="17"/>
      <c r="N37" s="17"/>
      <c r="O37" s="17"/>
      <c r="P37" s="26"/>
      <c r="Q37" s="19"/>
      <c r="R37" s="19"/>
      <c r="S37" s="34">
        <v>643.5</v>
      </c>
      <c r="T37" s="34"/>
      <c r="U37" s="34">
        <v>338.5</v>
      </c>
      <c r="V37" s="34"/>
      <c r="W37" s="34">
        <v>305</v>
      </c>
      <c r="X37" s="34"/>
      <c r="Y37" s="34"/>
      <c r="Z37" s="34"/>
      <c r="AA37" s="34"/>
      <c r="AB37" s="34"/>
      <c r="AC37" s="39">
        <v>24.6</v>
      </c>
      <c r="AD37" s="40"/>
      <c r="AE37" s="40">
        <v>338.5</v>
      </c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6"/>
      <c r="AQ37" s="47">
        <v>24.6</v>
      </c>
      <c r="AR37" s="49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3"/>
      <c r="BE37" s="47">
        <f t="shared" si="0"/>
        <v>100</v>
      </c>
      <c r="BF37" s="55"/>
      <c r="BG37" s="56"/>
      <c r="BH37" s="56"/>
    </row>
    <row r="38" ht="56.25" customHeight="1" spans="1:60">
      <c r="A38" s="18" t="s">
        <v>40</v>
      </c>
      <c r="B38" s="19" t="s">
        <v>85</v>
      </c>
      <c r="C38" s="17" t="s">
        <v>41</v>
      </c>
      <c r="D38" s="17"/>
      <c r="E38" s="17"/>
      <c r="F38" s="17" t="s">
        <v>87</v>
      </c>
      <c r="G38" s="17"/>
      <c r="H38" s="17"/>
      <c r="I38" s="17"/>
      <c r="J38" s="17"/>
      <c r="K38" s="17"/>
      <c r="L38" s="17"/>
      <c r="M38" s="17"/>
      <c r="N38" s="17"/>
      <c r="O38" s="17"/>
      <c r="P38" s="26" t="s">
        <v>41</v>
      </c>
      <c r="Q38" s="19"/>
      <c r="R38" s="19"/>
      <c r="S38" s="34"/>
      <c r="T38" s="34"/>
      <c r="U38" s="34"/>
      <c r="V38" s="34"/>
      <c r="W38" s="34"/>
      <c r="X38" s="34">
        <v>290</v>
      </c>
      <c r="Y38" s="34">
        <v>290</v>
      </c>
      <c r="Z38" s="34"/>
      <c r="AA38" s="34"/>
      <c r="AB38" s="34"/>
      <c r="AC38" s="39">
        <v>24.6</v>
      </c>
      <c r="AD38" s="40">
        <v>290</v>
      </c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6"/>
      <c r="AQ38" s="47">
        <v>24.6</v>
      </c>
      <c r="AR38" s="49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3"/>
      <c r="BE38" s="47">
        <f t="shared" si="0"/>
        <v>100</v>
      </c>
      <c r="BF38" s="55"/>
      <c r="BG38" s="56"/>
      <c r="BH38" s="56"/>
    </row>
    <row r="39" ht="34.15" customHeight="1" spans="1:60">
      <c r="A39" s="18" t="s">
        <v>48</v>
      </c>
      <c r="B39" s="19" t="s">
        <v>85</v>
      </c>
      <c r="C39" s="17" t="s">
        <v>49</v>
      </c>
      <c r="D39" s="17" t="s">
        <v>45</v>
      </c>
      <c r="E39" s="17" t="s">
        <v>46</v>
      </c>
      <c r="F39" s="17" t="s">
        <v>87</v>
      </c>
      <c r="G39" s="17"/>
      <c r="H39" s="17"/>
      <c r="I39" s="17"/>
      <c r="J39" s="17"/>
      <c r="K39" s="17"/>
      <c r="L39" s="17"/>
      <c r="M39" s="17"/>
      <c r="N39" s="17"/>
      <c r="O39" s="17"/>
      <c r="P39" s="26" t="s">
        <v>49</v>
      </c>
      <c r="Q39" s="19" t="s">
        <v>45</v>
      </c>
      <c r="R39" s="19" t="s">
        <v>46</v>
      </c>
      <c r="S39" s="34"/>
      <c r="T39" s="34"/>
      <c r="U39" s="34"/>
      <c r="V39" s="34"/>
      <c r="W39" s="34"/>
      <c r="X39" s="34">
        <v>290</v>
      </c>
      <c r="Y39" s="34">
        <v>290</v>
      </c>
      <c r="Z39" s="34"/>
      <c r="AA39" s="34"/>
      <c r="AB39" s="34"/>
      <c r="AC39" s="39">
        <v>24.6</v>
      </c>
      <c r="AD39" s="40">
        <v>290</v>
      </c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6"/>
      <c r="AQ39" s="47">
        <v>24.6</v>
      </c>
      <c r="AR39" s="49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3"/>
      <c r="BE39" s="47">
        <f t="shared" si="0"/>
        <v>100</v>
      </c>
      <c r="BF39" s="55"/>
      <c r="BG39" s="56"/>
      <c r="BH39" s="56"/>
    </row>
    <row r="40" ht="68.25" customHeight="1" spans="1:60">
      <c r="A40" s="18" t="s">
        <v>60</v>
      </c>
      <c r="B40" s="19" t="s">
        <v>88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26"/>
      <c r="Q40" s="19"/>
      <c r="R40" s="19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9">
        <v>301.9</v>
      </c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6"/>
      <c r="AQ40" s="47">
        <v>301.9</v>
      </c>
      <c r="AR40" s="49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3"/>
      <c r="BE40" s="47">
        <f t="shared" si="0"/>
        <v>100</v>
      </c>
      <c r="BF40" s="55"/>
      <c r="BG40" s="56"/>
      <c r="BH40" s="56"/>
    </row>
    <row r="41" ht="114" customHeight="1" spans="1:60">
      <c r="A41" s="18" t="s">
        <v>62</v>
      </c>
      <c r="B41" s="19" t="s">
        <v>88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26">
        <v>100</v>
      </c>
      <c r="Q41" s="19"/>
      <c r="R41" s="19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9">
        <v>301.9</v>
      </c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6"/>
      <c r="AQ41" s="47">
        <v>301.9</v>
      </c>
      <c r="AR41" s="49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3"/>
      <c r="BE41" s="47">
        <f t="shared" si="0"/>
        <v>100</v>
      </c>
      <c r="BF41" s="55"/>
      <c r="BG41" s="56"/>
      <c r="BH41" s="56"/>
    </row>
    <row r="42" ht="26.25" customHeight="1" spans="1:60">
      <c r="A42" s="18" t="s">
        <v>63</v>
      </c>
      <c r="B42" s="19" t="s">
        <v>88</v>
      </c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26">
        <v>111</v>
      </c>
      <c r="Q42" s="19" t="s">
        <v>45</v>
      </c>
      <c r="R42" s="19" t="s">
        <v>46</v>
      </c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9">
        <v>231.9</v>
      </c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6"/>
      <c r="AQ42" s="47">
        <v>231.9</v>
      </c>
      <c r="AR42" s="49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3"/>
      <c r="BE42" s="47">
        <f t="shared" si="0"/>
        <v>100</v>
      </c>
      <c r="BF42" s="55"/>
      <c r="BG42" s="56"/>
      <c r="BH42" s="56"/>
    </row>
    <row r="43" ht="34.15" customHeight="1" spans="1:60">
      <c r="A43" s="18" t="s">
        <v>64</v>
      </c>
      <c r="B43" s="19" t="s">
        <v>88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26">
        <v>119</v>
      </c>
      <c r="Q43" s="19" t="s">
        <v>45</v>
      </c>
      <c r="R43" s="19" t="s">
        <v>46</v>
      </c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9">
        <v>70</v>
      </c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6"/>
      <c r="AQ43" s="47">
        <v>70</v>
      </c>
      <c r="AR43" s="49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3"/>
      <c r="BE43" s="47">
        <f t="shared" si="0"/>
        <v>100</v>
      </c>
      <c r="BF43" s="55"/>
      <c r="BG43" s="56"/>
      <c r="BH43" s="56"/>
    </row>
    <row r="44" ht="34.15" customHeight="1" spans="1:60">
      <c r="A44" s="18" t="s">
        <v>65</v>
      </c>
      <c r="B44" s="19" t="s">
        <v>89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26"/>
      <c r="Q44" s="19"/>
      <c r="R44" s="19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9">
        <v>219.9</v>
      </c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6"/>
      <c r="AQ44" s="47">
        <v>219.9</v>
      </c>
      <c r="AR44" s="49"/>
      <c r="AS44" s="50"/>
      <c r="AT44" s="50"/>
      <c r="AU44" s="50"/>
      <c r="AV44" s="50"/>
      <c r="AW44" s="50"/>
      <c r="AX44" s="50"/>
      <c r="AY44" s="50"/>
      <c r="AZ44" s="50"/>
      <c r="BA44" s="50"/>
      <c r="BB44" s="50"/>
      <c r="BC44" s="50"/>
      <c r="BD44" s="53"/>
      <c r="BE44" s="47">
        <f t="shared" si="0"/>
        <v>100</v>
      </c>
      <c r="BF44" s="55"/>
      <c r="BG44" s="56"/>
      <c r="BH44" s="56"/>
    </row>
    <row r="45" ht="87.75" customHeight="1" spans="1:60">
      <c r="A45" s="18" t="s">
        <v>68</v>
      </c>
      <c r="B45" s="19" t="s">
        <v>89</v>
      </c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26">
        <v>100</v>
      </c>
      <c r="Q45" s="19"/>
      <c r="R45" s="19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9">
        <v>219.9</v>
      </c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6"/>
      <c r="AQ45" s="47">
        <v>219.9</v>
      </c>
      <c r="AR45" s="49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3"/>
      <c r="BE45" s="47">
        <f t="shared" si="0"/>
        <v>100</v>
      </c>
      <c r="BF45" s="55"/>
      <c r="BG45" s="56"/>
      <c r="BH45" s="56"/>
    </row>
    <row r="46" ht="26.25" customHeight="1" spans="1:60">
      <c r="A46" s="18" t="s">
        <v>63</v>
      </c>
      <c r="B46" s="19" t="s">
        <v>89</v>
      </c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26">
        <v>111</v>
      </c>
      <c r="Q46" s="19" t="s">
        <v>45</v>
      </c>
      <c r="R46" s="19" t="s">
        <v>46</v>
      </c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9">
        <v>178.8</v>
      </c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6"/>
      <c r="AQ46" s="47">
        <v>178.8</v>
      </c>
      <c r="AR46" s="49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3"/>
      <c r="BE46" s="47">
        <f t="shared" si="0"/>
        <v>100</v>
      </c>
      <c r="BF46" s="55"/>
      <c r="BG46" s="56"/>
      <c r="BH46" s="56"/>
    </row>
    <row r="47" ht="34.15" customHeight="1" spans="1:60">
      <c r="A47" s="18" t="s">
        <v>64</v>
      </c>
      <c r="B47" s="19" t="s">
        <v>89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26">
        <v>119</v>
      </c>
      <c r="Q47" s="19" t="s">
        <v>45</v>
      </c>
      <c r="R47" s="19" t="s">
        <v>46</v>
      </c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9">
        <v>41.1</v>
      </c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6"/>
      <c r="AQ47" s="47">
        <v>41.1</v>
      </c>
      <c r="AR47" s="49"/>
      <c r="AS47" s="50"/>
      <c r="AT47" s="50"/>
      <c r="AU47" s="50"/>
      <c r="AV47" s="50"/>
      <c r="AW47" s="50"/>
      <c r="AX47" s="50"/>
      <c r="AY47" s="50"/>
      <c r="AZ47" s="50"/>
      <c r="BA47" s="50"/>
      <c r="BB47" s="50"/>
      <c r="BC47" s="50"/>
      <c r="BD47" s="53"/>
      <c r="BE47" s="47">
        <f t="shared" si="0"/>
        <v>100</v>
      </c>
      <c r="BF47" s="55"/>
      <c r="BG47" s="56"/>
      <c r="BH47" s="56"/>
    </row>
    <row r="48" ht="94.5" customHeight="1" spans="1:60">
      <c r="A48" s="20" t="s">
        <v>70</v>
      </c>
      <c r="B48" s="19" t="s">
        <v>90</v>
      </c>
      <c r="C48" s="17"/>
      <c r="D48" s="17"/>
      <c r="E48" s="17"/>
      <c r="F48" s="17" t="s">
        <v>91</v>
      </c>
      <c r="G48" s="17"/>
      <c r="H48" s="17"/>
      <c r="I48" s="17"/>
      <c r="J48" s="17"/>
      <c r="K48" s="17"/>
      <c r="L48" s="17"/>
      <c r="M48" s="17"/>
      <c r="N48" s="17"/>
      <c r="O48" s="17"/>
      <c r="P48" s="26"/>
      <c r="Q48" s="19"/>
      <c r="R48" s="19"/>
      <c r="S48" s="34"/>
      <c r="T48" s="34"/>
      <c r="U48" s="34"/>
      <c r="V48" s="34"/>
      <c r="W48" s="34"/>
      <c r="X48" s="34">
        <v>290</v>
      </c>
      <c r="Y48" s="34">
        <v>290</v>
      </c>
      <c r="Z48" s="34"/>
      <c r="AA48" s="34"/>
      <c r="AB48" s="34"/>
      <c r="AC48" s="39">
        <v>1193.6</v>
      </c>
      <c r="AD48" s="40">
        <v>290</v>
      </c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6"/>
      <c r="AQ48" s="47">
        <v>1193.6</v>
      </c>
      <c r="AR48" s="49"/>
      <c r="AS48" s="50"/>
      <c r="AT48" s="50"/>
      <c r="AU48" s="50"/>
      <c r="AV48" s="50"/>
      <c r="AW48" s="50"/>
      <c r="AX48" s="50"/>
      <c r="AY48" s="50"/>
      <c r="AZ48" s="50"/>
      <c r="BA48" s="50"/>
      <c r="BB48" s="50"/>
      <c r="BC48" s="50"/>
      <c r="BD48" s="53"/>
      <c r="BE48" s="47">
        <f t="shared" si="0"/>
        <v>100</v>
      </c>
      <c r="BF48" s="55"/>
      <c r="BG48" s="56"/>
      <c r="BH48" s="56"/>
    </row>
    <row r="49" ht="137.25" customHeight="1" spans="1:60">
      <c r="A49" s="20" t="s">
        <v>73</v>
      </c>
      <c r="B49" s="19" t="s">
        <v>90</v>
      </c>
      <c r="C49" s="17" t="s">
        <v>74</v>
      </c>
      <c r="D49" s="17"/>
      <c r="E49" s="17"/>
      <c r="F49" s="17" t="s">
        <v>91</v>
      </c>
      <c r="G49" s="17"/>
      <c r="H49" s="17"/>
      <c r="I49" s="17"/>
      <c r="J49" s="17"/>
      <c r="K49" s="17"/>
      <c r="L49" s="17"/>
      <c r="M49" s="17"/>
      <c r="N49" s="17"/>
      <c r="O49" s="17"/>
      <c r="P49" s="26" t="s">
        <v>74</v>
      </c>
      <c r="Q49" s="19"/>
      <c r="R49" s="19"/>
      <c r="S49" s="34"/>
      <c r="T49" s="34"/>
      <c r="U49" s="34"/>
      <c r="V49" s="34"/>
      <c r="W49" s="34"/>
      <c r="X49" s="34">
        <v>90</v>
      </c>
      <c r="Y49" s="34">
        <v>90</v>
      </c>
      <c r="Z49" s="34"/>
      <c r="AA49" s="34"/>
      <c r="AB49" s="34"/>
      <c r="AC49" s="39">
        <v>1193.6</v>
      </c>
      <c r="AD49" s="40">
        <v>90</v>
      </c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6"/>
      <c r="AQ49" s="47">
        <v>1193.6</v>
      </c>
      <c r="AR49" s="49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3"/>
      <c r="BE49" s="47">
        <f t="shared" si="0"/>
        <v>100</v>
      </c>
      <c r="BF49" s="55"/>
      <c r="BG49" s="56"/>
      <c r="BH49" s="56"/>
    </row>
    <row r="50" ht="27.75" customHeight="1" spans="1:60">
      <c r="A50" s="18" t="s">
        <v>63</v>
      </c>
      <c r="B50" s="19" t="s">
        <v>90</v>
      </c>
      <c r="C50" s="17" t="s">
        <v>75</v>
      </c>
      <c r="D50" s="17" t="s">
        <v>45</v>
      </c>
      <c r="E50" s="17" t="s">
        <v>46</v>
      </c>
      <c r="F50" s="17" t="s">
        <v>92</v>
      </c>
      <c r="G50" s="17"/>
      <c r="H50" s="17"/>
      <c r="I50" s="17"/>
      <c r="J50" s="17"/>
      <c r="K50" s="17"/>
      <c r="L50" s="17"/>
      <c r="M50" s="17"/>
      <c r="N50" s="17"/>
      <c r="O50" s="17"/>
      <c r="P50" s="26" t="s">
        <v>75</v>
      </c>
      <c r="Q50" s="19" t="s">
        <v>45</v>
      </c>
      <c r="R50" s="19" t="s">
        <v>46</v>
      </c>
      <c r="S50" s="34"/>
      <c r="T50" s="34"/>
      <c r="U50" s="34"/>
      <c r="V50" s="34"/>
      <c r="W50" s="34"/>
      <c r="X50" s="34">
        <v>200</v>
      </c>
      <c r="Y50" s="34">
        <v>200</v>
      </c>
      <c r="Z50" s="34"/>
      <c r="AA50" s="34"/>
      <c r="AB50" s="34"/>
      <c r="AC50" s="39">
        <v>911</v>
      </c>
      <c r="AD50" s="40">
        <v>200</v>
      </c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6"/>
      <c r="AQ50" s="47">
        <v>911</v>
      </c>
      <c r="AR50" s="49"/>
      <c r="AS50" s="50"/>
      <c r="AT50" s="50"/>
      <c r="AU50" s="50"/>
      <c r="AV50" s="50"/>
      <c r="AW50" s="50"/>
      <c r="AX50" s="50"/>
      <c r="AY50" s="50"/>
      <c r="AZ50" s="50"/>
      <c r="BA50" s="50"/>
      <c r="BB50" s="50"/>
      <c r="BC50" s="50"/>
      <c r="BD50" s="53"/>
      <c r="BE50" s="47">
        <f t="shared" si="0"/>
        <v>100</v>
      </c>
      <c r="BF50" s="55"/>
      <c r="BG50" s="56"/>
      <c r="BH50" s="56"/>
    </row>
    <row r="51" ht="34.15" customHeight="1" spans="1:60">
      <c r="A51" s="18" t="s">
        <v>64</v>
      </c>
      <c r="B51" s="19" t="s">
        <v>90</v>
      </c>
      <c r="C51" s="17" t="s">
        <v>77</v>
      </c>
      <c r="D51" s="17" t="s">
        <v>45</v>
      </c>
      <c r="E51" s="17" t="s">
        <v>46</v>
      </c>
      <c r="F51" s="17" t="s">
        <v>93</v>
      </c>
      <c r="G51" s="17"/>
      <c r="H51" s="17"/>
      <c r="I51" s="17"/>
      <c r="J51" s="17"/>
      <c r="K51" s="17"/>
      <c r="L51" s="17"/>
      <c r="M51" s="17"/>
      <c r="N51" s="17"/>
      <c r="O51" s="17"/>
      <c r="P51" s="26" t="s">
        <v>77</v>
      </c>
      <c r="Q51" s="19" t="s">
        <v>45</v>
      </c>
      <c r="R51" s="19" t="s">
        <v>46</v>
      </c>
      <c r="S51" s="34">
        <v>761.8</v>
      </c>
      <c r="T51" s="34"/>
      <c r="U51" s="34"/>
      <c r="V51" s="34"/>
      <c r="W51" s="34"/>
      <c r="X51" s="34">
        <v>-8.4</v>
      </c>
      <c r="Y51" s="34"/>
      <c r="Z51" s="34"/>
      <c r="AA51" s="34"/>
      <c r="AB51" s="34"/>
      <c r="AC51" s="39">
        <v>282.6</v>
      </c>
      <c r="AD51" s="40"/>
      <c r="AE51" s="40"/>
      <c r="AF51" s="40"/>
      <c r="AG51" s="40">
        <v>761.8</v>
      </c>
      <c r="AH51" s="40"/>
      <c r="AI51" s="40"/>
      <c r="AJ51" s="40"/>
      <c r="AK51" s="40"/>
      <c r="AL51" s="40"/>
      <c r="AM51" s="40"/>
      <c r="AN51" s="40"/>
      <c r="AO51" s="40"/>
      <c r="AP51" s="46"/>
      <c r="AQ51" s="47">
        <v>282.6</v>
      </c>
      <c r="AR51" s="48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6"/>
      <c r="BE51" s="47">
        <f t="shared" si="0"/>
        <v>100</v>
      </c>
      <c r="BF51" s="55"/>
      <c r="BG51" s="56"/>
      <c r="BH51" s="56"/>
    </row>
    <row r="52" ht="37.5" customHeight="1" spans="1:60">
      <c r="A52" s="18" t="s">
        <v>94</v>
      </c>
      <c r="B52" s="19" t="s">
        <v>95</v>
      </c>
      <c r="C52" s="17"/>
      <c r="D52" s="17"/>
      <c r="E52" s="17"/>
      <c r="F52" s="17" t="s">
        <v>96</v>
      </c>
      <c r="G52" s="17"/>
      <c r="H52" s="17"/>
      <c r="I52" s="17"/>
      <c r="J52" s="17"/>
      <c r="K52" s="17"/>
      <c r="L52" s="17"/>
      <c r="M52" s="17"/>
      <c r="N52" s="17"/>
      <c r="O52" s="17"/>
      <c r="P52" s="26"/>
      <c r="Q52" s="19"/>
      <c r="R52" s="19"/>
      <c r="S52" s="34">
        <v>761.8</v>
      </c>
      <c r="T52" s="34"/>
      <c r="U52" s="34"/>
      <c r="V52" s="34"/>
      <c r="W52" s="34"/>
      <c r="X52" s="34">
        <v>-8.4</v>
      </c>
      <c r="Y52" s="34"/>
      <c r="Z52" s="34"/>
      <c r="AA52" s="34"/>
      <c r="AB52" s="34"/>
      <c r="AC52" s="39">
        <v>953.3</v>
      </c>
      <c r="AD52" s="40"/>
      <c r="AE52" s="40"/>
      <c r="AF52" s="40"/>
      <c r="AG52" s="40">
        <v>761.8</v>
      </c>
      <c r="AH52" s="40"/>
      <c r="AI52" s="40"/>
      <c r="AJ52" s="40"/>
      <c r="AK52" s="40"/>
      <c r="AL52" s="40"/>
      <c r="AM52" s="40"/>
      <c r="AN52" s="40"/>
      <c r="AO52" s="40"/>
      <c r="AP52" s="46"/>
      <c r="AQ52" s="47">
        <v>953.3</v>
      </c>
      <c r="AR52" s="49"/>
      <c r="AS52" s="50"/>
      <c r="AT52" s="50"/>
      <c r="AU52" s="50"/>
      <c r="AV52" s="50"/>
      <c r="AW52" s="50"/>
      <c r="AX52" s="50"/>
      <c r="AY52" s="50"/>
      <c r="AZ52" s="50"/>
      <c r="BA52" s="50"/>
      <c r="BB52" s="50"/>
      <c r="BC52" s="50"/>
      <c r="BD52" s="53"/>
      <c r="BE52" s="47">
        <f t="shared" si="0"/>
        <v>100</v>
      </c>
      <c r="BF52" s="55"/>
      <c r="BG52" s="56"/>
      <c r="BH52" s="56"/>
    </row>
    <row r="53" ht="28.5" customHeight="1" spans="1:60">
      <c r="A53" s="18" t="s">
        <v>37</v>
      </c>
      <c r="B53" s="19" t="s">
        <v>97</v>
      </c>
      <c r="C53" s="17"/>
      <c r="D53" s="17"/>
      <c r="E53" s="17"/>
      <c r="F53" s="17" t="s">
        <v>98</v>
      </c>
      <c r="G53" s="17"/>
      <c r="H53" s="17"/>
      <c r="I53" s="17"/>
      <c r="J53" s="17"/>
      <c r="K53" s="17"/>
      <c r="L53" s="17"/>
      <c r="M53" s="17"/>
      <c r="N53" s="17"/>
      <c r="O53" s="17"/>
      <c r="P53" s="26"/>
      <c r="Q53" s="19"/>
      <c r="R53" s="19"/>
      <c r="S53" s="34">
        <v>746.8</v>
      </c>
      <c r="T53" s="34"/>
      <c r="U53" s="34"/>
      <c r="V53" s="34"/>
      <c r="W53" s="34"/>
      <c r="X53" s="34">
        <v>-4.4</v>
      </c>
      <c r="Y53" s="34"/>
      <c r="Z53" s="34"/>
      <c r="AA53" s="34"/>
      <c r="AB53" s="34"/>
      <c r="AC53" s="39">
        <v>485.4</v>
      </c>
      <c r="AD53" s="40"/>
      <c r="AE53" s="40"/>
      <c r="AF53" s="40"/>
      <c r="AG53" s="40">
        <v>746.8</v>
      </c>
      <c r="AH53" s="40"/>
      <c r="AI53" s="40"/>
      <c r="AJ53" s="40"/>
      <c r="AK53" s="40"/>
      <c r="AL53" s="40"/>
      <c r="AM53" s="40"/>
      <c r="AN53" s="40"/>
      <c r="AO53" s="40"/>
      <c r="AP53" s="46"/>
      <c r="AQ53" s="47">
        <v>485.4</v>
      </c>
      <c r="AR53" s="49"/>
      <c r="AS53" s="50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3"/>
      <c r="BE53" s="47">
        <f t="shared" si="0"/>
        <v>100</v>
      </c>
      <c r="BF53" s="55"/>
      <c r="BG53" s="56"/>
      <c r="BH53" s="56"/>
    </row>
    <row r="54" ht="76.5" customHeight="1" spans="1:60">
      <c r="A54" s="20" t="s">
        <v>99</v>
      </c>
      <c r="B54" s="19" t="s">
        <v>97</v>
      </c>
      <c r="C54" s="17" t="s">
        <v>74</v>
      </c>
      <c r="D54" s="17"/>
      <c r="E54" s="17"/>
      <c r="F54" s="17" t="s">
        <v>98</v>
      </c>
      <c r="G54" s="17"/>
      <c r="H54" s="17"/>
      <c r="I54" s="17"/>
      <c r="J54" s="17"/>
      <c r="K54" s="17"/>
      <c r="L54" s="17"/>
      <c r="M54" s="17"/>
      <c r="N54" s="17"/>
      <c r="O54" s="17"/>
      <c r="P54" s="26" t="s">
        <v>74</v>
      </c>
      <c r="Q54" s="19"/>
      <c r="R54" s="19"/>
      <c r="S54" s="34">
        <v>746.8</v>
      </c>
      <c r="T54" s="34"/>
      <c r="U54" s="34"/>
      <c r="V54" s="34"/>
      <c r="W54" s="34"/>
      <c r="X54" s="34">
        <v>-4.4</v>
      </c>
      <c r="Y54" s="34"/>
      <c r="Z54" s="34"/>
      <c r="AA54" s="34"/>
      <c r="AB54" s="34"/>
      <c r="AC54" s="39">
        <v>485.4</v>
      </c>
      <c r="AD54" s="40"/>
      <c r="AE54" s="40"/>
      <c r="AF54" s="40"/>
      <c r="AG54" s="40">
        <v>746.8</v>
      </c>
      <c r="AH54" s="40"/>
      <c r="AI54" s="40"/>
      <c r="AJ54" s="40"/>
      <c r="AK54" s="40"/>
      <c r="AL54" s="40"/>
      <c r="AM54" s="40"/>
      <c r="AN54" s="40"/>
      <c r="AO54" s="40"/>
      <c r="AP54" s="46"/>
      <c r="AQ54" s="47">
        <v>485.4</v>
      </c>
      <c r="AR54" s="49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3"/>
      <c r="BE54" s="47">
        <f t="shared" si="0"/>
        <v>100</v>
      </c>
      <c r="BF54" s="55"/>
      <c r="BG54" s="56"/>
      <c r="BH54" s="56"/>
    </row>
    <row r="55" ht="27.75" customHeight="1" spans="1:60">
      <c r="A55" s="18" t="s">
        <v>63</v>
      </c>
      <c r="B55" s="19" t="s">
        <v>97</v>
      </c>
      <c r="C55" s="17" t="s">
        <v>75</v>
      </c>
      <c r="D55" s="17" t="s">
        <v>100</v>
      </c>
      <c r="E55" s="17" t="s">
        <v>46</v>
      </c>
      <c r="F55" s="17" t="s">
        <v>101</v>
      </c>
      <c r="G55" s="17"/>
      <c r="H55" s="17"/>
      <c r="I55" s="17"/>
      <c r="J55" s="17"/>
      <c r="K55" s="17"/>
      <c r="L55" s="17"/>
      <c r="M55" s="17"/>
      <c r="N55" s="17"/>
      <c r="O55" s="17"/>
      <c r="P55" s="26" t="s">
        <v>75</v>
      </c>
      <c r="Q55" s="19" t="s">
        <v>100</v>
      </c>
      <c r="R55" s="19" t="s">
        <v>46</v>
      </c>
      <c r="S55" s="34">
        <v>573.6</v>
      </c>
      <c r="T55" s="34"/>
      <c r="U55" s="34"/>
      <c r="V55" s="34"/>
      <c r="W55" s="34"/>
      <c r="X55" s="34">
        <v>-1.1</v>
      </c>
      <c r="Y55" s="34"/>
      <c r="Z55" s="34"/>
      <c r="AA55" s="34"/>
      <c r="AB55" s="34"/>
      <c r="AC55" s="39">
        <v>377.6</v>
      </c>
      <c r="AD55" s="40"/>
      <c r="AE55" s="40"/>
      <c r="AF55" s="40"/>
      <c r="AG55" s="40">
        <v>573.6</v>
      </c>
      <c r="AH55" s="40"/>
      <c r="AI55" s="40"/>
      <c r="AJ55" s="40"/>
      <c r="AK55" s="40"/>
      <c r="AL55" s="40"/>
      <c r="AM55" s="40"/>
      <c r="AN55" s="40"/>
      <c r="AO55" s="40"/>
      <c r="AP55" s="46"/>
      <c r="AQ55" s="47">
        <v>377.6</v>
      </c>
      <c r="AR55" s="49"/>
      <c r="AS55" s="50"/>
      <c r="AT55" s="50"/>
      <c r="AU55" s="50"/>
      <c r="AV55" s="50"/>
      <c r="AW55" s="50"/>
      <c r="AX55" s="50"/>
      <c r="AY55" s="50"/>
      <c r="AZ55" s="50"/>
      <c r="BA55" s="50"/>
      <c r="BB55" s="50"/>
      <c r="BC55" s="50"/>
      <c r="BD55" s="53"/>
      <c r="BE55" s="47">
        <f t="shared" si="0"/>
        <v>100</v>
      </c>
      <c r="BF55" s="55"/>
      <c r="BG55" s="56"/>
      <c r="BH55" s="56"/>
    </row>
    <row r="56" ht="43.5" customHeight="1" spans="1:60">
      <c r="A56" s="18" t="s">
        <v>64</v>
      </c>
      <c r="B56" s="19" t="s">
        <v>97</v>
      </c>
      <c r="C56" s="17" t="s">
        <v>77</v>
      </c>
      <c r="D56" s="17" t="s">
        <v>100</v>
      </c>
      <c r="E56" s="17" t="s">
        <v>46</v>
      </c>
      <c r="F56" s="17" t="s">
        <v>102</v>
      </c>
      <c r="G56" s="17"/>
      <c r="H56" s="17"/>
      <c r="I56" s="17"/>
      <c r="J56" s="17"/>
      <c r="K56" s="17"/>
      <c r="L56" s="17"/>
      <c r="M56" s="17"/>
      <c r="N56" s="17"/>
      <c r="O56" s="17"/>
      <c r="P56" s="26" t="s">
        <v>77</v>
      </c>
      <c r="Q56" s="19" t="s">
        <v>100</v>
      </c>
      <c r="R56" s="19" t="s">
        <v>46</v>
      </c>
      <c r="S56" s="34">
        <v>173.2</v>
      </c>
      <c r="T56" s="34"/>
      <c r="U56" s="34"/>
      <c r="V56" s="34"/>
      <c r="W56" s="34"/>
      <c r="X56" s="34">
        <v>-3.3</v>
      </c>
      <c r="Y56" s="34"/>
      <c r="Z56" s="34"/>
      <c r="AA56" s="34"/>
      <c r="AB56" s="34"/>
      <c r="AC56" s="39">
        <v>107.8</v>
      </c>
      <c r="AD56" s="40"/>
      <c r="AE56" s="40"/>
      <c r="AF56" s="40"/>
      <c r="AG56" s="40">
        <v>173.2</v>
      </c>
      <c r="AH56" s="40"/>
      <c r="AI56" s="40"/>
      <c r="AJ56" s="40"/>
      <c r="AK56" s="40"/>
      <c r="AL56" s="40"/>
      <c r="AM56" s="40"/>
      <c r="AN56" s="40"/>
      <c r="AO56" s="40"/>
      <c r="AP56" s="40"/>
      <c r="AQ56" s="51">
        <v>107.8</v>
      </c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3"/>
      <c r="BE56" s="47">
        <f t="shared" si="0"/>
        <v>100</v>
      </c>
      <c r="BF56" s="55"/>
      <c r="BG56" s="56"/>
      <c r="BH56" s="56"/>
    </row>
    <row r="57" ht="34.15" customHeight="1" spans="1:60">
      <c r="A57" s="18" t="s">
        <v>103</v>
      </c>
      <c r="B57" s="19" t="s">
        <v>104</v>
      </c>
      <c r="C57" s="17"/>
      <c r="D57" s="17"/>
      <c r="E57" s="17"/>
      <c r="F57" s="17" t="s">
        <v>105</v>
      </c>
      <c r="G57" s="17"/>
      <c r="H57" s="17"/>
      <c r="I57" s="17"/>
      <c r="J57" s="17"/>
      <c r="K57" s="17"/>
      <c r="L57" s="17"/>
      <c r="M57" s="17"/>
      <c r="N57" s="17"/>
      <c r="O57" s="17"/>
      <c r="P57" s="26"/>
      <c r="Q57" s="19"/>
      <c r="R57" s="19"/>
      <c r="S57" s="34">
        <v>15</v>
      </c>
      <c r="T57" s="34"/>
      <c r="U57" s="34"/>
      <c r="V57" s="34"/>
      <c r="W57" s="34"/>
      <c r="X57" s="34">
        <v>-4</v>
      </c>
      <c r="Y57" s="34"/>
      <c r="Z57" s="34"/>
      <c r="AA57" s="34"/>
      <c r="AB57" s="34"/>
      <c r="AC57" s="39">
        <v>10</v>
      </c>
      <c r="AD57" s="40"/>
      <c r="AE57" s="40"/>
      <c r="AF57" s="40"/>
      <c r="AG57" s="40">
        <v>15</v>
      </c>
      <c r="AH57" s="40"/>
      <c r="AI57" s="40"/>
      <c r="AJ57" s="40"/>
      <c r="AK57" s="40"/>
      <c r="AL57" s="40"/>
      <c r="AM57" s="40"/>
      <c r="AN57" s="40"/>
      <c r="AO57" s="40"/>
      <c r="AP57" s="46"/>
      <c r="AQ57" s="47">
        <v>10</v>
      </c>
      <c r="AR57" s="49"/>
      <c r="AS57" s="50"/>
      <c r="AT57" s="50"/>
      <c r="AU57" s="50"/>
      <c r="AV57" s="50"/>
      <c r="AW57" s="50"/>
      <c r="AX57" s="50"/>
      <c r="AY57" s="50"/>
      <c r="AZ57" s="50"/>
      <c r="BA57" s="50"/>
      <c r="BB57" s="50"/>
      <c r="BC57" s="50"/>
      <c r="BD57" s="53"/>
      <c r="BE57" s="47">
        <f t="shared" si="0"/>
        <v>100</v>
      </c>
      <c r="BF57" s="55"/>
      <c r="BG57" s="56"/>
      <c r="BH57" s="56"/>
    </row>
    <row r="58" ht="72" customHeight="1" spans="1:60">
      <c r="A58" s="20" t="s">
        <v>106</v>
      </c>
      <c r="B58" s="19" t="s">
        <v>104</v>
      </c>
      <c r="C58" s="17" t="s">
        <v>74</v>
      </c>
      <c r="D58" s="17"/>
      <c r="E58" s="17"/>
      <c r="F58" s="17" t="s">
        <v>105</v>
      </c>
      <c r="G58" s="17"/>
      <c r="H58" s="17"/>
      <c r="I58" s="17"/>
      <c r="J58" s="17"/>
      <c r="K58" s="17"/>
      <c r="L58" s="17"/>
      <c r="M58" s="17"/>
      <c r="N58" s="17"/>
      <c r="O58" s="17"/>
      <c r="P58" s="26" t="s">
        <v>74</v>
      </c>
      <c r="Q58" s="19"/>
      <c r="R58" s="19"/>
      <c r="S58" s="34">
        <v>10</v>
      </c>
      <c r="T58" s="34"/>
      <c r="U58" s="34"/>
      <c r="V58" s="34"/>
      <c r="W58" s="34"/>
      <c r="X58" s="34">
        <v>-4</v>
      </c>
      <c r="Y58" s="34"/>
      <c r="Z58" s="34"/>
      <c r="AA58" s="34"/>
      <c r="AB58" s="34"/>
      <c r="AC58" s="39">
        <v>10</v>
      </c>
      <c r="AD58" s="40"/>
      <c r="AE58" s="40"/>
      <c r="AF58" s="40"/>
      <c r="AG58" s="40">
        <v>10</v>
      </c>
      <c r="AH58" s="40"/>
      <c r="AI58" s="40"/>
      <c r="AJ58" s="40"/>
      <c r="AK58" s="40"/>
      <c r="AL58" s="40"/>
      <c r="AM58" s="40"/>
      <c r="AN58" s="40"/>
      <c r="AO58" s="40"/>
      <c r="AP58" s="46"/>
      <c r="AQ58" s="47">
        <v>10</v>
      </c>
      <c r="AR58" s="49"/>
      <c r="AS58" s="50"/>
      <c r="AT58" s="50"/>
      <c r="AU58" s="50"/>
      <c r="AV58" s="50"/>
      <c r="AW58" s="50"/>
      <c r="AX58" s="50"/>
      <c r="AY58" s="50"/>
      <c r="AZ58" s="50"/>
      <c r="BA58" s="50"/>
      <c r="BB58" s="50"/>
      <c r="BC58" s="50"/>
      <c r="BD58" s="53"/>
      <c r="BE58" s="47">
        <f t="shared" si="0"/>
        <v>100</v>
      </c>
      <c r="BF58" s="55"/>
      <c r="BG58" s="56"/>
      <c r="BH58" s="56"/>
    </row>
    <row r="59" ht="26.25" customHeight="1" spans="1:60">
      <c r="A59" s="18" t="s">
        <v>107</v>
      </c>
      <c r="B59" s="19" t="s">
        <v>104</v>
      </c>
      <c r="C59" s="17" t="s">
        <v>108</v>
      </c>
      <c r="D59" s="17" t="s">
        <v>100</v>
      </c>
      <c r="E59" s="17" t="s">
        <v>46</v>
      </c>
      <c r="F59" s="17" t="s">
        <v>105</v>
      </c>
      <c r="G59" s="17"/>
      <c r="H59" s="17"/>
      <c r="I59" s="17"/>
      <c r="J59" s="17"/>
      <c r="K59" s="17"/>
      <c r="L59" s="17"/>
      <c r="M59" s="17"/>
      <c r="N59" s="17"/>
      <c r="O59" s="17"/>
      <c r="P59" s="26" t="s">
        <v>108</v>
      </c>
      <c r="Q59" s="19" t="s">
        <v>100</v>
      </c>
      <c r="R59" s="19" t="s">
        <v>46</v>
      </c>
      <c r="S59" s="34"/>
      <c r="T59" s="34"/>
      <c r="U59" s="34"/>
      <c r="V59" s="34"/>
      <c r="W59" s="34"/>
      <c r="X59" s="34">
        <v>6</v>
      </c>
      <c r="Y59" s="34"/>
      <c r="Z59" s="34"/>
      <c r="AA59" s="34"/>
      <c r="AB59" s="34"/>
      <c r="AC59" s="39">
        <v>10</v>
      </c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6"/>
      <c r="AQ59" s="47">
        <v>10</v>
      </c>
      <c r="AR59" s="49"/>
      <c r="AS59" s="50"/>
      <c r="AT59" s="50"/>
      <c r="AU59" s="50"/>
      <c r="AV59" s="50"/>
      <c r="AW59" s="50"/>
      <c r="AX59" s="50"/>
      <c r="AY59" s="50"/>
      <c r="AZ59" s="50"/>
      <c r="BA59" s="50"/>
      <c r="BB59" s="50"/>
      <c r="BC59" s="50"/>
      <c r="BD59" s="53"/>
      <c r="BE59" s="47">
        <f t="shared" si="0"/>
        <v>100</v>
      </c>
      <c r="BF59" s="55"/>
      <c r="BG59" s="56"/>
      <c r="BH59" s="56"/>
    </row>
    <row r="60" ht="84.75" customHeight="1" spans="1:60">
      <c r="A60" s="18" t="s">
        <v>109</v>
      </c>
      <c r="B60" s="19" t="s">
        <v>110</v>
      </c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26"/>
      <c r="Q60" s="19"/>
      <c r="R60" s="19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9">
        <v>257.9</v>
      </c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6"/>
      <c r="AQ60" s="47">
        <v>257.9</v>
      </c>
      <c r="AR60" s="48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6"/>
      <c r="BE60" s="47">
        <f t="shared" ref="BE60:BE71" si="1">AQ60/AC60*100</f>
        <v>100</v>
      </c>
      <c r="BF60" s="55"/>
      <c r="BG60" s="56"/>
      <c r="BH60" s="56"/>
    </row>
    <row r="61" ht="138.75" customHeight="1" spans="1:60">
      <c r="A61" s="18" t="s">
        <v>111</v>
      </c>
      <c r="B61" s="19" t="s">
        <v>110</v>
      </c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26">
        <v>100</v>
      </c>
      <c r="Q61" s="19"/>
      <c r="R61" s="19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9">
        <v>257.9</v>
      </c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6"/>
      <c r="AQ61" s="47">
        <v>257.9</v>
      </c>
      <c r="AR61" s="48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6"/>
      <c r="BE61" s="47">
        <f t="shared" si="1"/>
        <v>100</v>
      </c>
      <c r="BF61" s="55"/>
      <c r="BG61" s="56"/>
      <c r="BH61" s="56"/>
    </row>
    <row r="62" ht="26.25" customHeight="1" spans="1:60">
      <c r="A62" s="18" t="s">
        <v>63</v>
      </c>
      <c r="B62" s="19" t="s">
        <v>110</v>
      </c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26">
        <v>111</v>
      </c>
      <c r="Q62" s="19" t="s">
        <v>100</v>
      </c>
      <c r="R62" s="19" t="s">
        <v>46</v>
      </c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9">
        <v>227</v>
      </c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6"/>
      <c r="AQ62" s="47">
        <v>227</v>
      </c>
      <c r="AR62" s="48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6"/>
      <c r="BE62" s="47">
        <f t="shared" si="1"/>
        <v>100</v>
      </c>
      <c r="BF62" s="55"/>
      <c r="BG62" s="56"/>
      <c r="BH62" s="56"/>
    </row>
    <row r="63" ht="40.5" customHeight="1" spans="1:60">
      <c r="A63" s="18" t="s">
        <v>64</v>
      </c>
      <c r="B63" s="19" t="s">
        <v>110</v>
      </c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26">
        <v>119</v>
      </c>
      <c r="Q63" s="19" t="s">
        <v>100</v>
      </c>
      <c r="R63" s="19" t="s">
        <v>46</v>
      </c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9">
        <v>30.9</v>
      </c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6"/>
      <c r="AQ63" s="47">
        <v>30.9</v>
      </c>
      <c r="AR63" s="48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6"/>
      <c r="BE63" s="47">
        <f t="shared" si="1"/>
        <v>100</v>
      </c>
      <c r="BF63" s="55"/>
      <c r="BG63" s="56"/>
      <c r="BH63" s="56"/>
    </row>
    <row r="64" ht="40.5" customHeight="1" spans="1:60">
      <c r="A64" s="18" t="s">
        <v>65</v>
      </c>
      <c r="B64" s="19" t="s">
        <v>112</v>
      </c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26"/>
      <c r="Q64" s="19"/>
      <c r="R64" s="19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9">
        <v>200</v>
      </c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6"/>
      <c r="AQ64" s="47">
        <v>200</v>
      </c>
      <c r="AR64" s="48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6"/>
      <c r="BE64" s="47">
        <f t="shared" si="1"/>
        <v>100</v>
      </c>
      <c r="BF64" s="55"/>
      <c r="BG64" s="56"/>
      <c r="BH64" s="56"/>
    </row>
    <row r="65" ht="85.5" customHeight="1" spans="1:60">
      <c r="A65" s="18" t="s">
        <v>68</v>
      </c>
      <c r="B65" s="19" t="s">
        <v>112</v>
      </c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26">
        <v>100</v>
      </c>
      <c r="Q65" s="19"/>
      <c r="R65" s="19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9">
        <v>200</v>
      </c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6"/>
      <c r="AQ65" s="47">
        <v>200</v>
      </c>
      <c r="AR65" s="48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6"/>
      <c r="BE65" s="47">
        <f t="shared" si="1"/>
        <v>100</v>
      </c>
      <c r="BF65" s="55"/>
      <c r="BG65" s="56"/>
      <c r="BH65" s="56"/>
    </row>
    <row r="66" ht="33" customHeight="1" spans="1:60">
      <c r="A66" s="18" t="s">
        <v>63</v>
      </c>
      <c r="B66" s="19" t="s">
        <v>112</v>
      </c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26">
        <v>111</v>
      </c>
      <c r="Q66" s="19" t="s">
        <v>100</v>
      </c>
      <c r="R66" s="19" t="s">
        <v>46</v>
      </c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9">
        <v>119.8</v>
      </c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6"/>
      <c r="AQ66" s="47">
        <v>119.8</v>
      </c>
      <c r="AR66" s="48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6"/>
      <c r="BE66" s="43">
        <f t="shared" si="1"/>
        <v>100</v>
      </c>
      <c r="BF66" s="55"/>
      <c r="BG66" s="56"/>
      <c r="BH66" s="56"/>
    </row>
    <row r="67" ht="40.5" customHeight="1" spans="1:60">
      <c r="A67" s="18" t="s">
        <v>64</v>
      </c>
      <c r="B67" s="19" t="s">
        <v>112</v>
      </c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26">
        <v>119</v>
      </c>
      <c r="Q67" s="19" t="s">
        <v>100</v>
      </c>
      <c r="R67" s="19" t="s">
        <v>46</v>
      </c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9">
        <v>80.2</v>
      </c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6"/>
      <c r="AQ67" s="47">
        <v>80.2</v>
      </c>
      <c r="AR67" s="48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6"/>
      <c r="BE67" s="43">
        <f t="shared" si="1"/>
        <v>100</v>
      </c>
      <c r="BF67" s="55"/>
      <c r="BG67" s="56"/>
      <c r="BH67" s="56"/>
    </row>
    <row r="68" ht="40.5" customHeight="1" spans="1:60">
      <c r="A68" s="18" t="s">
        <v>113</v>
      </c>
      <c r="B68" s="19" t="s">
        <v>114</v>
      </c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26"/>
      <c r="Q68" s="19"/>
      <c r="R68" s="19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9">
        <v>7502.8</v>
      </c>
      <c r="AD68" s="40"/>
      <c r="AE68" s="40"/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6"/>
      <c r="AQ68" s="47">
        <v>7495</v>
      </c>
      <c r="AR68" s="48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6"/>
      <c r="BE68" s="43">
        <f t="shared" si="1"/>
        <v>99.8960388121768</v>
      </c>
      <c r="BF68" s="55"/>
      <c r="BG68" s="56"/>
      <c r="BH68" s="56"/>
    </row>
    <row r="69" ht="57.75" customHeight="1" spans="1:60">
      <c r="A69" s="18" t="s">
        <v>115</v>
      </c>
      <c r="B69" s="19" t="s">
        <v>116</v>
      </c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26"/>
      <c r="Q69" s="19"/>
      <c r="R69" s="19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9">
        <v>7502.8</v>
      </c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6"/>
      <c r="AQ69" s="47">
        <v>7495</v>
      </c>
      <c r="AR69" s="48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6"/>
      <c r="BE69" s="43">
        <f t="shared" si="1"/>
        <v>99.8960388121768</v>
      </c>
      <c r="BF69" s="55"/>
      <c r="BG69" s="56"/>
      <c r="BH69" s="56"/>
    </row>
    <row r="70" ht="56.25" customHeight="1" spans="1:60">
      <c r="A70" s="18" t="s">
        <v>115</v>
      </c>
      <c r="B70" s="19" t="s">
        <v>116</v>
      </c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26">
        <v>200</v>
      </c>
      <c r="Q70" s="19"/>
      <c r="R70" s="19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9">
        <v>7502.8</v>
      </c>
      <c r="AD70" s="40"/>
      <c r="AE70" s="40"/>
      <c r="AF70" s="40"/>
      <c r="AG70" s="40"/>
      <c r="AH70" s="40"/>
      <c r="AI70" s="40"/>
      <c r="AJ70" s="40"/>
      <c r="AK70" s="40"/>
      <c r="AL70" s="40"/>
      <c r="AM70" s="40"/>
      <c r="AN70" s="40"/>
      <c r="AO70" s="40"/>
      <c r="AP70" s="46"/>
      <c r="AQ70" s="47">
        <v>7495</v>
      </c>
      <c r="AR70" s="48"/>
      <c r="AS70" s="40"/>
      <c r="AT70" s="40"/>
      <c r="AU70" s="40"/>
      <c r="AV70" s="40"/>
      <c r="AW70" s="40"/>
      <c r="AX70" s="40"/>
      <c r="AY70" s="40"/>
      <c r="AZ70" s="40"/>
      <c r="BA70" s="40"/>
      <c r="BB70" s="40"/>
      <c r="BC70" s="40"/>
      <c r="BD70" s="46"/>
      <c r="BE70" s="43">
        <f t="shared" si="1"/>
        <v>99.8960388121768</v>
      </c>
      <c r="BF70" s="55"/>
      <c r="BG70" s="56"/>
      <c r="BH70" s="56"/>
    </row>
    <row r="71" ht="45.75" customHeight="1" spans="1:60">
      <c r="A71" s="18" t="s">
        <v>117</v>
      </c>
      <c r="B71" s="19" t="s">
        <v>116</v>
      </c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26">
        <v>243</v>
      </c>
      <c r="Q71" s="19" t="s">
        <v>45</v>
      </c>
      <c r="R71" s="19" t="s">
        <v>46</v>
      </c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9">
        <v>7502.8</v>
      </c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6"/>
      <c r="AQ71" s="47">
        <v>7495</v>
      </c>
      <c r="AR71" s="48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  <c r="BD71" s="46"/>
      <c r="BE71" s="43">
        <f t="shared" si="1"/>
        <v>99.8960388121768</v>
      </c>
      <c r="BF71" s="55"/>
      <c r="BG71" s="56"/>
      <c r="BH71" s="56"/>
    </row>
    <row r="72" ht="59.25" customHeight="1" spans="1:60">
      <c r="A72" s="15" t="s">
        <v>118</v>
      </c>
      <c r="B72" s="16" t="s">
        <v>119</v>
      </c>
      <c r="C72" s="17"/>
      <c r="D72" s="17"/>
      <c r="E72" s="17"/>
      <c r="F72" s="17" t="s">
        <v>120</v>
      </c>
      <c r="G72" s="17"/>
      <c r="H72" s="17"/>
      <c r="I72" s="17"/>
      <c r="J72" s="17"/>
      <c r="K72" s="17"/>
      <c r="L72" s="17"/>
      <c r="M72" s="17"/>
      <c r="N72" s="17"/>
      <c r="O72" s="17"/>
      <c r="P72" s="25"/>
      <c r="Q72" s="16"/>
      <c r="R72" s="16"/>
      <c r="S72" s="34">
        <v>4254</v>
      </c>
      <c r="T72" s="34"/>
      <c r="U72" s="34">
        <v>2977.3</v>
      </c>
      <c r="V72" s="34"/>
      <c r="W72" s="34">
        <v>446</v>
      </c>
      <c r="X72" s="34">
        <v>596.5</v>
      </c>
      <c r="Y72" s="34"/>
      <c r="Z72" s="34"/>
      <c r="AA72" s="34">
        <v>426.9</v>
      </c>
      <c r="AB72" s="34"/>
      <c r="AC72" s="37">
        <v>11134.6</v>
      </c>
      <c r="AD72" s="38"/>
      <c r="AE72" s="38">
        <v>2977.3</v>
      </c>
      <c r="AF72" s="38">
        <v>426.9</v>
      </c>
      <c r="AG72" s="38">
        <v>1337.6</v>
      </c>
      <c r="AH72" s="38"/>
      <c r="AI72" s="38"/>
      <c r="AJ72" s="38"/>
      <c r="AK72" s="38"/>
      <c r="AL72" s="38"/>
      <c r="AM72" s="38"/>
      <c r="AN72" s="38"/>
      <c r="AO72" s="38"/>
      <c r="AP72" s="42"/>
      <c r="AQ72" s="43">
        <v>11115.6</v>
      </c>
      <c r="AR72" s="44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52"/>
      <c r="BE72" s="43">
        <f t="shared" ref="BE60:BE101" si="2">AQ72/AC72*100</f>
        <v>99.8293607314138</v>
      </c>
      <c r="BF72" s="55"/>
      <c r="BG72" s="56"/>
      <c r="BH72" s="56"/>
    </row>
    <row r="73" ht="29.25" customHeight="1" spans="1:60">
      <c r="A73" s="18" t="s">
        <v>32</v>
      </c>
      <c r="B73" s="19" t="s">
        <v>121</v>
      </c>
      <c r="C73" s="17"/>
      <c r="D73" s="17"/>
      <c r="E73" s="17"/>
      <c r="F73" s="17" t="s">
        <v>120</v>
      </c>
      <c r="G73" s="17"/>
      <c r="H73" s="17"/>
      <c r="I73" s="17"/>
      <c r="J73" s="17"/>
      <c r="K73" s="17"/>
      <c r="L73" s="17"/>
      <c r="M73" s="17"/>
      <c r="N73" s="17"/>
      <c r="O73" s="17"/>
      <c r="P73" s="26"/>
      <c r="Q73" s="19"/>
      <c r="R73" s="19"/>
      <c r="S73" s="34">
        <v>711.9</v>
      </c>
      <c r="T73" s="34"/>
      <c r="U73" s="34">
        <v>574.2</v>
      </c>
      <c r="V73" s="34"/>
      <c r="W73" s="34">
        <v>86.1</v>
      </c>
      <c r="X73" s="34">
        <v>-16.6</v>
      </c>
      <c r="Y73" s="34"/>
      <c r="Z73" s="34">
        <v>9.5</v>
      </c>
      <c r="AA73" s="34"/>
      <c r="AB73" s="34">
        <v>1.3</v>
      </c>
      <c r="AC73" s="39">
        <v>11134.6</v>
      </c>
      <c r="AD73" s="40"/>
      <c r="AE73" s="40">
        <v>583.7</v>
      </c>
      <c r="AF73" s="40"/>
      <c r="AG73" s="40">
        <v>51.6</v>
      </c>
      <c r="AH73" s="40"/>
      <c r="AI73" s="40"/>
      <c r="AJ73" s="40"/>
      <c r="AK73" s="40"/>
      <c r="AL73" s="40"/>
      <c r="AM73" s="40"/>
      <c r="AN73" s="40"/>
      <c r="AO73" s="40"/>
      <c r="AP73" s="46"/>
      <c r="AQ73" s="47">
        <v>11115.6</v>
      </c>
      <c r="AR73" s="49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3"/>
      <c r="BE73" s="47">
        <f t="shared" si="2"/>
        <v>99.8293607314138</v>
      </c>
      <c r="BF73" s="55"/>
      <c r="BG73" s="56"/>
      <c r="BH73" s="56"/>
    </row>
    <row r="74" ht="43.5" customHeight="1" spans="1:60">
      <c r="A74" s="18" t="s">
        <v>122</v>
      </c>
      <c r="B74" s="19" t="s">
        <v>123</v>
      </c>
      <c r="C74" s="17"/>
      <c r="D74" s="17"/>
      <c r="E74" s="17"/>
      <c r="F74" s="17" t="s">
        <v>124</v>
      </c>
      <c r="G74" s="17"/>
      <c r="H74" s="17"/>
      <c r="I74" s="17"/>
      <c r="J74" s="17"/>
      <c r="K74" s="17"/>
      <c r="L74" s="17"/>
      <c r="M74" s="17"/>
      <c r="N74" s="17"/>
      <c r="O74" s="17"/>
      <c r="P74" s="26"/>
      <c r="Q74" s="19"/>
      <c r="R74" s="19"/>
      <c r="S74" s="34">
        <v>51.6</v>
      </c>
      <c r="T74" s="34"/>
      <c r="U74" s="34"/>
      <c r="V74" s="34"/>
      <c r="W74" s="34"/>
      <c r="X74" s="34">
        <v>-27.5</v>
      </c>
      <c r="Y74" s="34"/>
      <c r="Z74" s="34"/>
      <c r="AA74" s="34"/>
      <c r="AB74" s="34"/>
      <c r="AC74" s="39">
        <v>7218.2</v>
      </c>
      <c r="AD74" s="40"/>
      <c r="AE74" s="40"/>
      <c r="AF74" s="40"/>
      <c r="AG74" s="40">
        <v>51.6</v>
      </c>
      <c r="AH74" s="40"/>
      <c r="AI74" s="40"/>
      <c r="AJ74" s="40"/>
      <c r="AK74" s="40"/>
      <c r="AL74" s="40"/>
      <c r="AM74" s="40"/>
      <c r="AN74" s="40"/>
      <c r="AO74" s="40"/>
      <c r="AP74" s="46"/>
      <c r="AQ74" s="47">
        <v>7218.2</v>
      </c>
      <c r="AR74" s="49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3"/>
      <c r="BE74" s="47">
        <f t="shared" si="2"/>
        <v>100</v>
      </c>
      <c r="BF74" s="55"/>
      <c r="BG74" s="56"/>
      <c r="BH74" s="56"/>
    </row>
    <row r="75" ht="51" customHeight="1" spans="1:60">
      <c r="A75" s="18" t="s">
        <v>125</v>
      </c>
      <c r="B75" s="19" t="s">
        <v>126</v>
      </c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26"/>
      <c r="Q75" s="19"/>
      <c r="R75" s="19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9">
        <v>3719.1</v>
      </c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6"/>
      <c r="AQ75" s="47">
        <v>3719.1</v>
      </c>
      <c r="AR75" s="49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3"/>
      <c r="BE75" s="47">
        <f t="shared" si="2"/>
        <v>100</v>
      </c>
      <c r="BF75" s="55"/>
      <c r="BG75" s="56"/>
      <c r="BH75" s="56"/>
    </row>
    <row r="76" ht="75" customHeight="1" spans="1:60">
      <c r="A76" s="18" t="s">
        <v>127</v>
      </c>
      <c r="B76" s="19" t="s">
        <v>126</v>
      </c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26">
        <v>200</v>
      </c>
      <c r="Q76" s="19"/>
      <c r="R76" s="19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9">
        <v>3719.1</v>
      </c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6"/>
      <c r="AQ76" s="47">
        <v>3719.1</v>
      </c>
      <c r="AR76" s="49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3"/>
      <c r="BE76" s="47">
        <f t="shared" si="2"/>
        <v>100</v>
      </c>
      <c r="BF76" s="55"/>
      <c r="BG76" s="56"/>
      <c r="BH76" s="56"/>
    </row>
    <row r="77" ht="30" customHeight="1" spans="1:60">
      <c r="A77" s="18" t="s">
        <v>48</v>
      </c>
      <c r="B77" s="19" t="s">
        <v>126</v>
      </c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26">
        <v>244</v>
      </c>
      <c r="Q77" s="19" t="s">
        <v>128</v>
      </c>
      <c r="R77" s="19" t="s">
        <v>129</v>
      </c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9">
        <v>3719.1</v>
      </c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6"/>
      <c r="AQ77" s="47">
        <v>3719.1</v>
      </c>
      <c r="AR77" s="49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3"/>
      <c r="BE77" s="47">
        <f t="shared" si="2"/>
        <v>100</v>
      </c>
      <c r="BF77" s="55"/>
      <c r="BG77" s="56"/>
      <c r="BH77" s="56"/>
    </row>
    <row r="78" ht="87.75" customHeight="1" spans="1:60">
      <c r="A78" s="20" t="s">
        <v>130</v>
      </c>
      <c r="B78" s="19" t="s">
        <v>131</v>
      </c>
      <c r="C78" s="17"/>
      <c r="D78" s="17"/>
      <c r="E78" s="17"/>
      <c r="F78" s="17" t="s">
        <v>132</v>
      </c>
      <c r="G78" s="17"/>
      <c r="H78" s="17"/>
      <c r="I78" s="17"/>
      <c r="J78" s="17"/>
      <c r="K78" s="17"/>
      <c r="L78" s="17"/>
      <c r="M78" s="17"/>
      <c r="N78" s="17"/>
      <c r="O78" s="17"/>
      <c r="P78" s="26"/>
      <c r="Q78" s="19"/>
      <c r="R78" s="19"/>
      <c r="S78" s="34">
        <v>51.6</v>
      </c>
      <c r="T78" s="34"/>
      <c r="U78" s="34"/>
      <c r="V78" s="34"/>
      <c r="W78" s="34"/>
      <c r="X78" s="34">
        <v>-27.5</v>
      </c>
      <c r="Y78" s="34"/>
      <c r="Z78" s="34"/>
      <c r="AA78" s="34"/>
      <c r="AB78" s="34"/>
      <c r="AC78" s="39">
        <v>1215.3</v>
      </c>
      <c r="AD78" s="40"/>
      <c r="AE78" s="40"/>
      <c r="AF78" s="40"/>
      <c r="AG78" s="40">
        <v>51.6</v>
      </c>
      <c r="AH78" s="40"/>
      <c r="AI78" s="40"/>
      <c r="AJ78" s="40"/>
      <c r="AK78" s="40"/>
      <c r="AL78" s="40"/>
      <c r="AM78" s="40"/>
      <c r="AN78" s="40"/>
      <c r="AO78" s="40"/>
      <c r="AP78" s="46"/>
      <c r="AQ78" s="47">
        <v>1215.3</v>
      </c>
      <c r="AR78" s="49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3"/>
      <c r="BE78" s="47">
        <f t="shared" si="2"/>
        <v>100</v>
      </c>
      <c r="BF78" s="55"/>
      <c r="BG78" s="56"/>
      <c r="BH78" s="56"/>
    </row>
    <row r="79" ht="105" customHeight="1" spans="1:60">
      <c r="A79" s="20" t="s">
        <v>133</v>
      </c>
      <c r="B79" s="19" t="s">
        <v>131</v>
      </c>
      <c r="C79" s="17" t="s">
        <v>41</v>
      </c>
      <c r="D79" s="17"/>
      <c r="E79" s="17"/>
      <c r="F79" s="17" t="s">
        <v>132</v>
      </c>
      <c r="G79" s="17"/>
      <c r="H79" s="17"/>
      <c r="I79" s="17"/>
      <c r="J79" s="17"/>
      <c r="K79" s="17"/>
      <c r="L79" s="17"/>
      <c r="M79" s="17"/>
      <c r="N79" s="17"/>
      <c r="O79" s="17"/>
      <c r="P79" s="26" t="s">
        <v>41</v>
      </c>
      <c r="Q79" s="19"/>
      <c r="R79" s="19"/>
      <c r="S79" s="34">
        <v>51.6</v>
      </c>
      <c r="T79" s="34"/>
      <c r="U79" s="34"/>
      <c r="V79" s="34"/>
      <c r="W79" s="34"/>
      <c r="X79" s="34">
        <v>-27.5</v>
      </c>
      <c r="Y79" s="34"/>
      <c r="Z79" s="34"/>
      <c r="AA79" s="34"/>
      <c r="AB79" s="34"/>
      <c r="AC79" s="39">
        <v>1215.3</v>
      </c>
      <c r="AD79" s="40"/>
      <c r="AE79" s="40"/>
      <c r="AF79" s="40"/>
      <c r="AG79" s="40">
        <v>51.6</v>
      </c>
      <c r="AH79" s="40"/>
      <c r="AI79" s="40"/>
      <c r="AJ79" s="40"/>
      <c r="AK79" s="40"/>
      <c r="AL79" s="40"/>
      <c r="AM79" s="40"/>
      <c r="AN79" s="40"/>
      <c r="AO79" s="40"/>
      <c r="AP79" s="46"/>
      <c r="AQ79" s="47">
        <v>1215.3</v>
      </c>
      <c r="AR79" s="49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3"/>
      <c r="BE79" s="47">
        <f t="shared" si="2"/>
        <v>100</v>
      </c>
      <c r="BF79" s="55"/>
      <c r="BG79" s="56"/>
      <c r="BH79" s="56"/>
    </row>
    <row r="80" ht="27.75" customHeight="1" spans="1:60">
      <c r="A80" s="18" t="s">
        <v>48</v>
      </c>
      <c r="B80" s="19" t="s">
        <v>131</v>
      </c>
      <c r="C80" s="17" t="s">
        <v>49</v>
      </c>
      <c r="D80" s="17" t="s">
        <v>128</v>
      </c>
      <c r="E80" s="17" t="s">
        <v>129</v>
      </c>
      <c r="F80" s="17" t="s">
        <v>132</v>
      </c>
      <c r="G80" s="17"/>
      <c r="H80" s="17"/>
      <c r="I80" s="17"/>
      <c r="J80" s="17"/>
      <c r="K80" s="17"/>
      <c r="L80" s="17"/>
      <c r="M80" s="17"/>
      <c r="N80" s="17"/>
      <c r="O80" s="17"/>
      <c r="P80" s="26" t="s">
        <v>49</v>
      </c>
      <c r="Q80" s="19" t="s">
        <v>129</v>
      </c>
      <c r="R80" s="19" t="s">
        <v>134</v>
      </c>
      <c r="S80" s="34">
        <v>660.3</v>
      </c>
      <c r="T80" s="34"/>
      <c r="U80" s="34">
        <v>574.2</v>
      </c>
      <c r="V80" s="34"/>
      <c r="W80" s="34">
        <v>86.1</v>
      </c>
      <c r="X80" s="34">
        <v>10.9</v>
      </c>
      <c r="Y80" s="34"/>
      <c r="Z80" s="34">
        <v>9.5</v>
      </c>
      <c r="AA80" s="34"/>
      <c r="AB80" s="34">
        <v>1.3</v>
      </c>
      <c r="AC80" s="39">
        <v>530</v>
      </c>
      <c r="AD80" s="40"/>
      <c r="AE80" s="40">
        <v>583.7</v>
      </c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6"/>
      <c r="AQ80" s="47">
        <v>530</v>
      </c>
      <c r="AR80" s="49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3"/>
      <c r="BE80" s="47">
        <f t="shared" si="2"/>
        <v>100</v>
      </c>
      <c r="BF80" s="55"/>
      <c r="BG80" s="56"/>
      <c r="BH80" s="56"/>
    </row>
    <row r="81" ht="27.75" customHeight="1" spans="1:60">
      <c r="A81" s="18" t="s">
        <v>48</v>
      </c>
      <c r="B81" s="19" t="s">
        <v>131</v>
      </c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26">
        <v>244</v>
      </c>
      <c r="Q81" s="19" t="s">
        <v>135</v>
      </c>
      <c r="R81" s="19" t="s">
        <v>136</v>
      </c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9">
        <v>685.3</v>
      </c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6"/>
      <c r="AQ81" s="47">
        <v>685.3</v>
      </c>
      <c r="AR81" s="48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6"/>
      <c r="BE81" s="47">
        <f t="shared" si="2"/>
        <v>100</v>
      </c>
      <c r="BF81" s="55"/>
      <c r="BG81" s="56"/>
      <c r="BH81" s="56"/>
    </row>
    <row r="82" ht="87.75" customHeight="1" spans="1:60">
      <c r="A82" s="20" t="s">
        <v>137</v>
      </c>
      <c r="B82" s="19" t="s">
        <v>138</v>
      </c>
      <c r="C82" s="17"/>
      <c r="D82" s="17"/>
      <c r="E82" s="17"/>
      <c r="F82" s="17" t="s">
        <v>139</v>
      </c>
      <c r="G82" s="17"/>
      <c r="H82" s="17"/>
      <c r="I82" s="17"/>
      <c r="J82" s="17"/>
      <c r="K82" s="17"/>
      <c r="L82" s="17"/>
      <c r="M82" s="17"/>
      <c r="N82" s="17"/>
      <c r="O82" s="17"/>
      <c r="P82" s="26"/>
      <c r="Q82" s="19"/>
      <c r="R82" s="19"/>
      <c r="S82" s="34">
        <v>660.3</v>
      </c>
      <c r="T82" s="34"/>
      <c r="U82" s="34">
        <v>574.2</v>
      </c>
      <c r="V82" s="34"/>
      <c r="W82" s="34">
        <v>86.1</v>
      </c>
      <c r="X82" s="34">
        <v>10.9</v>
      </c>
      <c r="Y82" s="34"/>
      <c r="Z82" s="34">
        <v>9.5</v>
      </c>
      <c r="AA82" s="34"/>
      <c r="AB82" s="34">
        <v>1.3</v>
      </c>
      <c r="AC82" s="39">
        <v>2283.8</v>
      </c>
      <c r="AD82" s="40"/>
      <c r="AE82" s="40">
        <v>583.7</v>
      </c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6"/>
      <c r="AQ82" s="47">
        <v>2283.8</v>
      </c>
      <c r="AR82" s="49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3"/>
      <c r="BE82" s="47">
        <f t="shared" si="2"/>
        <v>100</v>
      </c>
      <c r="BF82" s="55"/>
      <c r="BG82" s="56"/>
      <c r="BH82" s="56"/>
    </row>
    <row r="83" ht="101.25" customHeight="1" spans="1:60">
      <c r="A83" s="20" t="s">
        <v>140</v>
      </c>
      <c r="B83" s="19" t="s">
        <v>138</v>
      </c>
      <c r="C83" s="17" t="s">
        <v>41</v>
      </c>
      <c r="D83" s="17"/>
      <c r="E83" s="17"/>
      <c r="F83" s="17" t="s">
        <v>139</v>
      </c>
      <c r="G83" s="17"/>
      <c r="H83" s="17"/>
      <c r="I83" s="17"/>
      <c r="J83" s="17"/>
      <c r="K83" s="17"/>
      <c r="L83" s="17"/>
      <c r="M83" s="17"/>
      <c r="N83" s="17"/>
      <c r="O83" s="17"/>
      <c r="P83" s="26" t="s">
        <v>41</v>
      </c>
      <c r="Q83" s="19"/>
      <c r="R83" s="19"/>
      <c r="S83" s="34">
        <v>660.3</v>
      </c>
      <c r="T83" s="34"/>
      <c r="U83" s="34">
        <v>574.2</v>
      </c>
      <c r="V83" s="34"/>
      <c r="W83" s="34">
        <v>86.1</v>
      </c>
      <c r="X83" s="34">
        <v>10.9</v>
      </c>
      <c r="Y83" s="34"/>
      <c r="Z83" s="34">
        <v>9.5</v>
      </c>
      <c r="AA83" s="34"/>
      <c r="AB83" s="34">
        <v>1.3</v>
      </c>
      <c r="AC83" s="39">
        <v>2283.8</v>
      </c>
      <c r="AD83" s="40"/>
      <c r="AE83" s="40">
        <v>583.7</v>
      </c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6"/>
      <c r="AQ83" s="47">
        <v>2283.8</v>
      </c>
      <c r="AR83" s="49"/>
      <c r="AS83" s="50"/>
      <c r="AT83" s="50"/>
      <c r="AU83" s="50"/>
      <c r="AV83" s="50"/>
      <c r="AW83" s="50"/>
      <c r="AX83" s="50"/>
      <c r="AY83" s="50"/>
      <c r="AZ83" s="50"/>
      <c r="BA83" s="50"/>
      <c r="BB83" s="50"/>
      <c r="BC83" s="50"/>
      <c r="BD83" s="53"/>
      <c r="BE83" s="47">
        <f t="shared" si="2"/>
        <v>100</v>
      </c>
      <c r="BF83" s="55"/>
      <c r="BG83" s="56"/>
      <c r="BH83" s="56"/>
    </row>
    <row r="84" ht="25.5" customHeight="1" spans="1:60">
      <c r="A84" s="18" t="s">
        <v>48</v>
      </c>
      <c r="B84" s="19" t="s">
        <v>138</v>
      </c>
      <c r="C84" s="17" t="s">
        <v>49</v>
      </c>
      <c r="D84" s="17" t="s">
        <v>135</v>
      </c>
      <c r="E84" s="17" t="s">
        <v>136</v>
      </c>
      <c r="F84" s="17" t="s">
        <v>141</v>
      </c>
      <c r="G84" s="17"/>
      <c r="H84" s="17"/>
      <c r="I84" s="17"/>
      <c r="J84" s="17"/>
      <c r="K84" s="17"/>
      <c r="L84" s="17"/>
      <c r="M84" s="17"/>
      <c r="N84" s="17"/>
      <c r="O84" s="17"/>
      <c r="P84" s="26" t="s">
        <v>49</v>
      </c>
      <c r="Q84" s="19" t="s">
        <v>129</v>
      </c>
      <c r="R84" s="19" t="s">
        <v>134</v>
      </c>
      <c r="S84" s="34">
        <v>5</v>
      </c>
      <c r="T84" s="34"/>
      <c r="U84" s="34"/>
      <c r="V84" s="34"/>
      <c r="W84" s="34"/>
      <c r="X84" s="34"/>
      <c r="Y84" s="34"/>
      <c r="Z84" s="34"/>
      <c r="AA84" s="34"/>
      <c r="AB84" s="34"/>
      <c r="AC84" s="39">
        <v>598</v>
      </c>
      <c r="AD84" s="40"/>
      <c r="AE84" s="40"/>
      <c r="AF84" s="40"/>
      <c r="AG84" s="40">
        <v>5</v>
      </c>
      <c r="AH84" s="40"/>
      <c r="AI84" s="40"/>
      <c r="AJ84" s="40"/>
      <c r="AK84" s="40"/>
      <c r="AL84" s="40"/>
      <c r="AM84" s="40"/>
      <c r="AN84" s="40"/>
      <c r="AO84" s="40"/>
      <c r="AP84" s="46"/>
      <c r="AQ84" s="47">
        <v>598</v>
      </c>
      <c r="AR84" s="49"/>
      <c r="AS84" s="50"/>
      <c r="AT84" s="50"/>
      <c r="AU84" s="50"/>
      <c r="AV84" s="50"/>
      <c r="AW84" s="50"/>
      <c r="AX84" s="50"/>
      <c r="AY84" s="50"/>
      <c r="AZ84" s="50"/>
      <c r="BA84" s="50"/>
      <c r="BB84" s="50"/>
      <c r="BC84" s="50"/>
      <c r="BD84" s="53"/>
      <c r="BE84" s="47">
        <f t="shared" si="2"/>
        <v>100</v>
      </c>
      <c r="BF84" s="55"/>
      <c r="BG84" s="56"/>
      <c r="BH84" s="56"/>
    </row>
    <row r="85" ht="25.5" customHeight="1" spans="1:60">
      <c r="A85" s="18" t="s">
        <v>48</v>
      </c>
      <c r="B85" s="19" t="s">
        <v>138</v>
      </c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26">
        <v>244</v>
      </c>
      <c r="Q85" s="19" t="s">
        <v>135</v>
      </c>
      <c r="R85" s="19" t="s">
        <v>136</v>
      </c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9">
        <v>1685.8</v>
      </c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6"/>
      <c r="AQ85" s="47">
        <v>1685.8</v>
      </c>
      <c r="AR85" s="48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6"/>
      <c r="BE85" s="47">
        <f t="shared" si="2"/>
        <v>100</v>
      </c>
      <c r="BF85" s="55"/>
      <c r="BG85" s="56"/>
      <c r="BH85" s="56"/>
    </row>
    <row r="86" ht="51.4" customHeight="1" spans="1:60">
      <c r="A86" s="18" t="s">
        <v>142</v>
      </c>
      <c r="B86" s="19" t="s">
        <v>143</v>
      </c>
      <c r="C86" s="17"/>
      <c r="D86" s="17"/>
      <c r="E86" s="17"/>
      <c r="F86" s="17" t="s">
        <v>144</v>
      </c>
      <c r="G86" s="17"/>
      <c r="H86" s="17"/>
      <c r="I86" s="17"/>
      <c r="J86" s="17"/>
      <c r="K86" s="17"/>
      <c r="L86" s="17"/>
      <c r="M86" s="17"/>
      <c r="N86" s="17"/>
      <c r="O86" s="17"/>
      <c r="P86" s="26"/>
      <c r="Q86" s="19"/>
      <c r="R86" s="19"/>
      <c r="S86" s="34">
        <v>5</v>
      </c>
      <c r="T86" s="34"/>
      <c r="U86" s="34"/>
      <c r="V86" s="34"/>
      <c r="W86" s="34"/>
      <c r="X86" s="34"/>
      <c r="Y86" s="34"/>
      <c r="Z86" s="34"/>
      <c r="AA86" s="34"/>
      <c r="AB86" s="34"/>
      <c r="AC86" s="39">
        <v>51.4</v>
      </c>
      <c r="AD86" s="40"/>
      <c r="AE86" s="40"/>
      <c r="AF86" s="40"/>
      <c r="AG86" s="40">
        <v>5</v>
      </c>
      <c r="AH86" s="40"/>
      <c r="AI86" s="40"/>
      <c r="AJ86" s="40"/>
      <c r="AK86" s="40"/>
      <c r="AL86" s="40"/>
      <c r="AM86" s="40"/>
      <c r="AN86" s="40"/>
      <c r="AO86" s="40"/>
      <c r="AP86" s="46"/>
      <c r="AQ86" s="47">
        <v>51.4</v>
      </c>
      <c r="AR86" s="49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3"/>
      <c r="BE86" s="47">
        <f t="shared" si="2"/>
        <v>100</v>
      </c>
      <c r="BF86" s="55"/>
      <c r="BG86" s="56"/>
      <c r="BH86" s="56"/>
    </row>
    <row r="87" ht="49.5" customHeight="1" spans="1:60">
      <c r="A87" s="18" t="s">
        <v>145</v>
      </c>
      <c r="B87" s="19" t="s">
        <v>146</v>
      </c>
      <c r="C87" s="17"/>
      <c r="D87" s="17"/>
      <c r="E87" s="17"/>
      <c r="F87" s="17" t="s">
        <v>144</v>
      </c>
      <c r="G87" s="17"/>
      <c r="H87" s="17"/>
      <c r="I87" s="17"/>
      <c r="J87" s="17"/>
      <c r="K87" s="17"/>
      <c r="L87" s="17"/>
      <c r="M87" s="17"/>
      <c r="N87" s="17"/>
      <c r="O87" s="17"/>
      <c r="P87" s="26"/>
      <c r="Q87" s="19"/>
      <c r="R87" s="19"/>
      <c r="S87" s="34">
        <v>5</v>
      </c>
      <c r="T87" s="34"/>
      <c r="U87" s="34"/>
      <c r="V87" s="34"/>
      <c r="W87" s="34"/>
      <c r="X87" s="34"/>
      <c r="Y87" s="34"/>
      <c r="Z87" s="34"/>
      <c r="AA87" s="34"/>
      <c r="AB87" s="34"/>
      <c r="AC87" s="39">
        <v>51.4</v>
      </c>
      <c r="AD87" s="40"/>
      <c r="AE87" s="40"/>
      <c r="AF87" s="40"/>
      <c r="AG87" s="40">
        <v>5</v>
      </c>
      <c r="AH87" s="40"/>
      <c r="AI87" s="40"/>
      <c r="AJ87" s="40"/>
      <c r="AK87" s="40"/>
      <c r="AL87" s="40"/>
      <c r="AM87" s="40"/>
      <c r="AN87" s="40"/>
      <c r="AO87" s="40"/>
      <c r="AP87" s="46"/>
      <c r="AQ87" s="47">
        <v>51.4</v>
      </c>
      <c r="AR87" s="49"/>
      <c r="AS87" s="50"/>
      <c r="AT87" s="50"/>
      <c r="AU87" s="50"/>
      <c r="AV87" s="50"/>
      <c r="AW87" s="50"/>
      <c r="AX87" s="50"/>
      <c r="AY87" s="50"/>
      <c r="AZ87" s="50"/>
      <c r="BA87" s="50"/>
      <c r="BB87" s="50"/>
      <c r="BC87" s="50"/>
      <c r="BD87" s="53"/>
      <c r="BE87" s="47">
        <f t="shared" si="2"/>
        <v>100</v>
      </c>
      <c r="BF87" s="55"/>
      <c r="BG87" s="56"/>
      <c r="BH87" s="56"/>
    </row>
    <row r="88" ht="68.25" customHeight="1" spans="1:60">
      <c r="A88" s="18" t="s">
        <v>147</v>
      </c>
      <c r="B88" s="19" t="s">
        <v>146</v>
      </c>
      <c r="C88" s="17" t="s">
        <v>41</v>
      </c>
      <c r="D88" s="17"/>
      <c r="E88" s="17"/>
      <c r="F88" s="17" t="s">
        <v>144</v>
      </c>
      <c r="G88" s="17"/>
      <c r="H88" s="17"/>
      <c r="I88" s="17"/>
      <c r="J88" s="17"/>
      <c r="K88" s="17"/>
      <c r="L88" s="17"/>
      <c r="M88" s="17"/>
      <c r="N88" s="17"/>
      <c r="O88" s="17"/>
      <c r="P88" s="26" t="s">
        <v>41</v>
      </c>
      <c r="Q88" s="19"/>
      <c r="R88" s="19"/>
      <c r="S88" s="34">
        <v>3405.5</v>
      </c>
      <c r="T88" s="34"/>
      <c r="U88" s="34">
        <v>2403.1</v>
      </c>
      <c r="V88" s="34"/>
      <c r="W88" s="34">
        <v>359.9</v>
      </c>
      <c r="X88" s="34">
        <v>492.1</v>
      </c>
      <c r="Y88" s="34"/>
      <c r="Z88" s="34">
        <v>-9.5</v>
      </c>
      <c r="AA88" s="34">
        <v>426.9</v>
      </c>
      <c r="AB88" s="34">
        <v>-1.3</v>
      </c>
      <c r="AC88" s="39">
        <v>51.4</v>
      </c>
      <c r="AD88" s="40"/>
      <c r="AE88" s="40">
        <v>2393.6</v>
      </c>
      <c r="AF88" s="40">
        <v>426.9</v>
      </c>
      <c r="AG88" s="40">
        <v>1149.4</v>
      </c>
      <c r="AH88" s="40"/>
      <c r="AI88" s="40"/>
      <c r="AJ88" s="40"/>
      <c r="AK88" s="40"/>
      <c r="AL88" s="40"/>
      <c r="AM88" s="40"/>
      <c r="AN88" s="40"/>
      <c r="AO88" s="40"/>
      <c r="AP88" s="46"/>
      <c r="AQ88" s="47">
        <v>51.4</v>
      </c>
      <c r="AR88" s="49"/>
      <c r="AS88" s="50"/>
      <c r="AT88" s="50"/>
      <c r="AU88" s="50"/>
      <c r="AV88" s="50"/>
      <c r="AW88" s="50"/>
      <c r="AX88" s="50"/>
      <c r="AY88" s="50"/>
      <c r="AZ88" s="50"/>
      <c r="BA88" s="50"/>
      <c r="BB88" s="50"/>
      <c r="BC88" s="50"/>
      <c r="BD88" s="53"/>
      <c r="BE88" s="47">
        <f t="shared" si="2"/>
        <v>100</v>
      </c>
      <c r="BF88" s="55"/>
      <c r="BG88" s="56"/>
      <c r="BH88" s="56"/>
    </row>
    <row r="89" ht="27.75" customHeight="1" spans="1:60">
      <c r="A89" s="18" t="s">
        <v>48</v>
      </c>
      <c r="B89" s="19" t="s">
        <v>146</v>
      </c>
      <c r="C89" s="17" t="s">
        <v>49</v>
      </c>
      <c r="D89" s="17" t="s">
        <v>129</v>
      </c>
      <c r="E89" s="17" t="s">
        <v>134</v>
      </c>
      <c r="F89" s="17" t="s">
        <v>144</v>
      </c>
      <c r="G89" s="17"/>
      <c r="H89" s="17"/>
      <c r="I89" s="17"/>
      <c r="J89" s="17"/>
      <c r="K89" s="17"/>
      <c r="L89" s="17"/>
      <c r="M89" s="17"/>
      <c r="N89" s="17"/>
      <c r="O89" s="17"/>
      <c r="P89" s="26" t="s">
        <v>49</v>
      </c>
      <c r="Q89" s="19" t="s">
        <v>129</v>
      </c>
      <c r="R89" s="19" t="s">
        <v>134</v>
      </c>
      <c r="S89" s="34">
        <v>642.5</v>
      </c>
      <c r="T89" s="34"/>
      <c r="U89" s="34"/>
      <c r="V89" s="34"/>
      <c r="W89" s="34"/>
      <c r="X89" s="34">
        <v>76.1</v>
      </c>
      <c r="Y89" s="34"/>
      <c r="Z89" s="34"/>
      <c r="AA89" s="34"/>
      <c r="AB89" s="34"/>
      <c r="AC89" s="39">
        <v>51.4</v>
      </c>
      <c r="AD89" s="40"/>
      <c r="AE89" s="40"/>
      <c r="AF89" s="40"/>
      <c r="AG89" s="40">
        <v>1149.4</v>
      </c>
      <c r="AH89" s="40"/>
      <c r="AI89" s="40"/>
      <c r="AJ89" s="40"/>
      <c r="AK89" s="40"/>
      <c r="AL89" s="40"/>
      <c r="AM89" s="40"/>
      <c r="AN89" s="40"/>
      <c r="AO89" s="40"/>
      <c r="AP89" s="46"/>
      <c r="AQ89" s="47">
        <v>51.4</v>
      </c>
      <c r="AR89" s="49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3"/>
      <c r="BE89" s="47">
        <f t="shared" si="2"/>
        <v>100</v>
      </c>
      <c r="BF89" s="55"/>
      <c r="BG89" s="56"/>
      <c r="BH89" s="56"/>
    </row>
    <row r="90" ht="27" customHeight="1" spans="1:60">
      <c r="A90" s="18" t="s">
        <v>148</v>
      </c>
      <c r="B90" s="19" t="s">
        <v>149</v>
      </c>
      <c r="C90" s="17"/>
      <c r="D90" s="17"/>
      <c r="E90" s="17"/>
      <c r="F90" s="17" t="s">
        <v>150</v>
      </c>
      <c r="G90" s="17"/>
      <c r="H90" s="17"/>
      <c r="I90" s="17"/>
      <c r="J90" s="17"/>
      <c r="K90" s="17"/>
      <c r="L90" s="17"/>
      <c r="M90" s="17"/>
      <c r="N90" s="17"/>
      <c r="O90" s="17"/>
      <c r="P90" s="26"/>
      <c r="Q90" s="19"/>
      <c r="R90" s="19"/>
      <c r="S90" s="34">
        <v>642.5</v>
      </c>
      <c r="T90" s="34"/>
      <c r="U90" s="34"/>
      <c r="V90" s="34"/>
      <c r="W90" s="34"/>
      <c r="X90" s="34">
        <v>76.1</v>
      </c>
      <c r="Y90" s="34"/>
      <c r="Z90" s="34"/>
      <c r="AA90" s="34"/>
      <c r="AB90" s="34"/>
      <c r="AC90" s="39">
        <v>1681.7</v>
      </c>
      <c r="AD90" s="40"/>
      <c r="AE90" s="40"/>
      <c r="AF90" s="40"/>
      <c r="AG90" s="40">
        <v>1149.4</v>
      </c>
      <c r="AH90" s="40"/>
      <c r="AI90" s="40"/>
      <c r="AJ90" s="40"/>
      <c r="AK90" s="40"/>
      <c r="AL90" s="40"/>
      <c r="AM90" s="40"/>
      <c r="AN90" s="40"/>
      <c r="AO90" s="40"/>
      <c r="AP90" s="46"/>
      <c r="AQ90" s="47">
        <v>1681.7</v>
      </c>
      <c r="AR90" s="48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6"/>
      <c r="BE90" s="47">
        <f t="shared" si="2"/>
        <v>100</v>
      </c>
      <c r="BF90" s="55"/>
      <c r="BG90" s="56"/>
      <c r="BH90" s="56"/>
    </row>
    <row r="91" ht="34.5" customHeight="1" spans="1:60">
      <c r="A91" s="18" t="s">
        <v>65</v>
      </c>
      <c r="B91" s="19" t="s">
        <v>151</v>
      </c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26"/>
      <c r="Q91" s="19"/>
      <c r="R91" s="19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9">
        <v>1681.7</v>
      </c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6"/>
      <c r="AQ91" s="47">
        <v>1681.7</v>
      </c>
      <c r="AR91" s="49"/>
      <c r="AS91" s="50"/>
      <c r="AT91" s="50"/>
      <c r="AU91" s="50"/>
      <c r="AV91" s="50"/>
      <c r="AW91" s="50"/>
      <c r="AX91" s="50"/>
      <c r="AY91" s="50"/>
      <c r="AZ91" s="50"/>
      <c r="BA91" s="50"/>
      <c r="BB91" s="50"/>
      <c r="BC91" s="50"/>
      <c r="BD91" s="53"/>
      <c r="BE91" s="47">
        <f t="shared" si="2"/>
        <v>100</v>
      </c>
      <c r="BF91" s="55"/>
      <c r="BG91" s="56"/>
      <c r="BH91" s="56"/>
    </row>
    <row r="92" ht="54.75" customHeight="1" spans="1:60">
      <c r="A92" s="18" t="s">
        <v>69</v>
      </c>
      <c r="B92" s="19" t="s">
        <v>151</v>
      </c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26">
        <v>200</v>
      </c>
      <c r="Q92" s="19"/>
      <c r="R92" s="19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9">
        <v>1681.7</v>
      </c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6"/>
      <c r="AQ92" s="47">
        <v>1681.7</v>
      </c>
      <c r="AR92" s="49"/>
      <c r="AS92" s="50"/>
      <c r="AT92" s="50"/>
      <c r="AU92" s="50"/>
      <c r="AV92" s="50"/>
      <c r="AW92" s="50"/>
      <c r="AX92" s="50"/>
      <c r="AY92" s="50"/>
      <c r="AZ92" s="50"/>
      <c r="BA92" s="50"/>
      <c r="BB92" s="50"/>
      <c r="BC92" s="50"/>
      <c r="BD92" s="53"/>
      <c r="BE92" s="47">
        <f t="shared" si="2"/>
        <v>100</v>
      </c>
      <c r="BF92" s="55"/>
      <c r="BG92" s="56"/>
      <c r="BH92" s="56"/>
    </row>
    <row r="93" ht="29.25" customHeight="1" spans="1:60">
      <c r="A93" s="18" t="s">
        <v>48</v>
      </c>
      <c r="B93" s="19" t="s">
        <v>151</v>
      </c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26">
        <v>244</v>
      </c>
      <c r="Q93" s="19" t="s">
        <v>129</v>
      </c>
      <c r="R93" s="19" t="s">
        <v>136</v>
      </c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9">
        <v>1681.7</v>
      </c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6"/>
      <c r="AQ93" s="47">
        <v>1681.7</v>
      </c>
      <c r="AR93" s="48"/>
      <c r="AS93" s="40"/>
      <c r="AT93" s="40"/>
      <c r="AU93" s="40"/>
      <c r="AV93" s="40"/>
      <c r="AW93" s="40"/>
      <c r="AX93" s="40"/>
      <c r="AY93" s="40"/>
      <c r="AZ93" s="40"/>
      <c r="BA93" s="40"/>
      <c r="BB93" s="40"/>
      <c r="BC93" s="40"/>
      <c r="BD93" s="46"/>
      <c r="BE93" s="47">
        <f t="shared" si="2"/>
        <v>100</v>
      </c>
      <c r="BF93" s="55"/>
      <c r="BG93" s="56"/>
      <c r="BH93" s="56"/>
    </row>
    <row r="94" ht="42.75" customHeight="1" spans="1:60">
      <c r="A94" s="18" t="s">
        <v>152</v>
      </c>
      <c r="B94" s="19" t="s">
        <v>153</v>
      </c>
      <c r="C94" s="17"/>
      <c r="D94" s="17"/>
      <c r="E94" s="17"/>
      <c r="F94" s="17" t="s">
        <v>154</v>
      </c>
      <c r="G94" s="17"/>
      <c r="H94" s="17"/>
      <c r="I94" s="17"/>
      <c r="J94" s="17"/>
      <c r="K94" s="17"/>
      <c r="L94" s="17"/>
      <c r="M94" s="17"/>
      <c r="N94" s="17"/>
      <c r="O94" s="17"/>
      <c r="P94" s="26"/>
      <c r="Q94" s="19"/>
      <c r="R94" s="19"/>
      <c r="S94" s="34"/>
      <c r="T94" s="34"/>
      <c r="U94" s="34"/>
      <c r="V94" s="34"/>
      <c r="W94" s="34"/>
      <c r="X94" s="34">
        <v>426.9</v>
      </c>
      <c r="Y94" s="34"/>
      <c r="Z94" s="34"/>
      <c r="AA94" s="34">
        <v>426.9</v>
      </c>
      <c r="AB94" s="34"/>
      <c r="AC94" s="39">
        <v>612.4</v>
      </c>
      <c r="AD94" s="40"/>
      <c r="AE94" s="40"/>
      <c r="AF94" s="40">
        <v>426.9</v>
      </c>
      <c r="AG94" s="40"/>
      <c r="AH94" s="40"/>
      <c r="AI94" s="40"/>
      <c r="AJ94" s="40"/>
      <c r="AK94" s="40"/>
      <c r="AL94" s="40"/>
      <c r="AM94" s="40"/>
      <c r="AN94" s="40"/>
      <c r="AO94" s="40"/>
      <c r="AP94" s="46"/>
      <c r="AQ94" s="47">
        <v>593.4</v>
      </c>
      <c r="AR94" s="49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3"/>
      <c r="BE94" s="47">
        <f t="shared" si="2"/>
        <v>96.8974526453298</v>
      </c>
      <c r="BF94" s="55"/>
      <c r="BG94" s="56"/>
      <c r="BH94" s="56"/>
    </row>
    <row r="95" ht="34.15" customHeight="1" spans="1:60">
      <c r="A95" s="18" t="s">
        <v>155</v>
      </c>
      <c r="B95" s="19" t="s">
        <v>156</v>
      </c>
      <c r="C95" s="17"/>
      <c r="D95" s="17"/>
      <c r="E95" s="17"/>
      <c r="F95" s="17" t="s">
        <v>154</v>
      </c>
      <c r="G95" s="17"/>
      <c r="H95" s="17"/>
      <c r="I95" s="17"/>
      <c r="J95" s="17"/>
      <c r="K95" s="17"/>
      <c r="L95" s="17"/>
      <c r="M95" s="17"/>
      <c r="N95" s="17"/>
      <c r="O95" s="17"/>
      <c r="P95" s="26"/>
      <c r="Q95" s="19"/>
      <c r="R95" s="19"/>
      <c r="S95" s="34">
        <v>1218.1</v>
      </c>
      <c r="T95" s="34"/>
      <c r="U95" s="34">
        <v>1059.3</v>
      </c>
      <c r="V95" s="34"/>
      <c r="W95" s="34">
        <v>158.8</v>
      </c>
      <c r="X95" s="34"/>
      <c r="Y95" s="34"/>
      <c r="Z95" s="34"/>
      <c r="AA95" s="34"/>
      <c r="AB95" s="34"/>
      <c r="AC95" s="39">
        <v>612.4</v>
      </c>
      <c r="AD95" s="40"/>
      <c r="AE95" s="40">
        <v>1059.3</v>
      </c>
      <c r="AF95" s="40"/>
      <c r="AG95" s="40"/>
      <c r="AH95" s="40"/>
      <c r="AI95" s="40"/>
      <c r="AJ95" s="40"/>
      <c r="AK95" s="40"/>
      <c r="AL95" s="40"/>
      <c r="AM95" s="40"/>
      <c r="AN95" s="40"/>
      <c r="AO95" s="40"/>
      <c r="AP95" s="46"/>
      <c r="AQ95" s="47">
        <v>593.4</v>
      </c>
      <c r="AR95" s="49"/>
      <c r="AS95" s="50"/>
      <c r="AT95" s="50"/>
      <c r="AU95" s="50"/>
      <c r="AV95" s="50"/>
      <c r="AW95" s="50"/>
      <c r="AX95" s="50"/>
      <c r="AY95" s="50"/>
      <c r="AZ95" s="50"/>
      <c r="BA95" s="50"/>
      <c r="BB95" s="50"/>
      <c r="BC95" s="50"/>
      <c r="BD95" s="53"/>
      <c r="BE95" s="47">
        <f t="shared" si="2"/>
        <v>96.8974526453298</v>
      </c>
      <c r="BF95" s="55"/>
      <c r="BG95" s="56"/>
      <c r="BH95" s="56"/>
    </row>
    <row r="96" ht="51.4" customHeight="1" spans="1:60">
      <c r="A96" s="18" t="s">
        <v>157</v>
      </c>
      <c r="B96" s="19" t="s">
        <v>156</v>
      </c>
      <c r="C96" s="17" t="s">
        <v>41</v>
      </c>
      <c r="D96" s="17"/>
      <c r="E96" s="17"/>
      <c r="F96" s="17" t="s">
        <v>154</v>
      </c>
      <c r="G96" s="17"/>
      <c r="H96" s="17"/>
      <c r="I96" s="17"/>
      <c r="J96" s="17"/>
      <c r="K96" s="17"/>
      <c r="L96" s="17"/>
      <c r="M96" s="17"/>
      <c r="N96" s="17"/>
      <c r="O96" s="17"/>
      <c r="P96" s="26" t="s">
        <v>41</v>
      </c>
      <c r="Q96" s="19"/>
      <c r="R96" s="19"/>
      <c r="S96" s="34">
        <v>1218.1</v>
      </c>
      <c r="T96" s="34"/>
      <c r="U96" s="34">
        <v>1059.3</v>
      </c>
      <c r="V96" s="34"/>
      <c r="W96" s="34">
        <v>158.8</v>
      </c>
      <c r="X96" s="34"/>
      <c r="Y96" s="34"/>
      <c r="Z96" s="34"/>
      <c r="AA96" s="34"/>
      <c r="AB96" s="34"/>
      <c r="AC96" s="39">
        <v>612.4</v>
      </c>
      <c r="AD96" s="40"/>
      <c r="AE96" s="40">
        <v>1059.3</v>
      </c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6"/>
      <c r="AQ96" s="47">
        <v>593.4</v>
      </c>
      <c r="AR96" s="49"/>
      <c r="AS96" s="50"/>
      <c r="AT96" s="50"/>
      <c r="AU96" s="50"/>
      <c r="AV96" s="50"/>
      <c r="AW96" s="50"/>
      <c r="AX96" s="50"/>
      <c r="AY96" s="50"/>
      <c r="AZ96" s="50"/>
      <c r="BA96" s="50"/>
      <c r="BB96" s="50"/>
      <c r="BC96" s="50"/>
      <c r="BD96" s="53"/>
      <c r="BE96" s="47">
        <f t="shared" si="2"/>
        <v>96.8974526453298</v>
      </c>
      <c r="BF96" s="55"/>
      <c r="BG96" s="56"/>
      <c r="BH96" s="56"/>
    </row>
    <row r="97" ht="34.15" customHeight="1" spans="1:60">
      <c r="A97" s="18" t="s">
        <v>48</v>
      </c>
      <c r="B97" s="19" t="s">
        <v>156</v>
      </c>
      <c r="C97" s="17" t="s">
        <v>49</v>
      </c>
      <c r="D97" s="17" t="s">
        <v>128</v>
      </c>
      <c r="E97" s="17" t="s">
        <v>129</v>
      </c>
      <c r="F97" s="17" t="s">
        <v>154</v>
      </c>
      <c r="G97" s="17"/>
      <c r="H97" s="17"/>
      <c r="I97" s="17"/>
      <c r="J97" s="17"/>
      <c r="K97" s="17"/>
      <c r="L97" s="17"/>
      <c r="M97" s="17"/>
      <c r="N97" s="17"/>
      <c r="O97" s="17"/>
      <c r="P97" s="26" t="s">
        <v>49</v>
      </c>
      <c r="Q97" s="19" t="s">
        <v>128</v>
      </c>
      <c r="R97" s="19" t="s">
        <v>129</v>
      </c>
      <c r="S97" s="34">
        <v>1218.1</v>
      </c>
      <c r="T97" s="34"/>
      <c r="U97" s="34">
        <v>1059.3</v>
      </c>
      <c r="V97" s="34"/>
      <c r="W97" s="34">
        <v>158.8</v>
      </c>
      <c r="X97" s="34"/>
      <c r="Y97" s="34"/>
      <c r="Z97" s="34"/>
      <c r="AA97" s="34"/>
      <c r="AB97" s="34"/>
      <c r="AC97" s="39">
        <v>612.4</v>
      </c>
      <c r="AD97" s="40"/>
      <c r="AE97" s="40">
        <v>1059.3</v>
      </c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6"/>
      <c r="AQ97" s="47">
        <v>593.4</v>
      </c>
      <c r="AR97" s="49"/>
      <c r="AS97" s="50"/>
      <c r="AT97" s="50"/>
      <c r="AU97" s="50"/>
      <c r="AV97" s="50"/>
      <c r="AW97" s="50"/>
      <c r="AX97" s="50"/>
      <c r="AY97" s="50"/>
      <c r="AZ97" s="50"/>
      <c r="BA97" s="50"/>
      <c r="BB97" s="50"/>
      <c r="BC97" s="50"/>
      <c r="BD97" s="53"/>
      <c r="BE97" s="47">
        <f t="shared" si="2"/>
        <v>96.8974526453298</v>
      </c>
      <c r="BF97" s="55"/>
      <c r="BG97" s="56"/>
      <c r="BH97" s="56"/>
    </row>
    <row r="98" ht="36.75" customHeight="1" spans="1:60">
      <c r="A98" s="18" t="s">
        <v>158</v>
      </c>
      <c r="B98" s="19" t="s">
        <v>159</v>
      </c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26"/>
      <c r="Q98" s="19"/>
      <c r="R98" s="19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9">
        <v>1527.6</v>
      </c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6"/>
      <c r="AQ98" s="47">
        <v>1527.6</v>
      </c>
      <c r="AR98" s="49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53"/>
      <c r="BE98" s="47">
        <f t="shared" si="2"/>
        <v>100</v>
      </c>
      <c r="BF98" s="55"/>
      <c r="BG98" s="56"/>
      <c r="BH98" s="56"/>
    </row>
    <row r="99" ht="50" customHeight="1" spans="1:60">
      <c r="A99" s="18" t="s">
        <v>160</v>
      </c>
      <c r="B99" s="19" t="s">
        <v>161</v>
      </c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26"/>
      <c r="Q99" s="19"/>
      <c r="R99" s="19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9">
        <v>1527.6</v>
      </c>
      <c r="AD99" s="40"/>
      <c r="AE99" s="40"/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6"/>
      <c r="AQ99" s="47">
        <v>1527.6</v>
      </c>
      <c r="AR99" s="49"/>
      <c r="AS99" s="50"/>
      <c r="AT99" s="50"/>
      <c r="AU99" s="50"/>
      <c r="AV99" s="50"/>
      <c r="AW99" s="50"/>
      <c r="AX99" s="50"/>
      <c r="AY99" s="50"/>
      <c r="AZ99" s="50"/>
      <c r="BA99" s="50"/>
      <c r="BB99" s="50"/>
      <c r="BC99" s="50"/>
      <c r="BD99" s="53"/>
      <c r="BE99" s="47">
        <f t="shared" si="2"/>
        <v>100</v>
      </c>
      <c r="BF99" s="55"/>
      <c r="BG99" s="56"/>
      <c r="BH99" s="56"/>
    </row>
    <row r="100" ht="69" customHeight="1" spans="1:60">
      <c r="A100" s="18" t="s">
        <v>127</v>
      </c>
      <c r="B100" s="19" t="s">
        <v>161</v>
      </c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26">
        <v>200</v>
      </c>
      <c r="Q100" s="19"/>
      <c r="R100" s="19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9">
        <v>1527.6</v>
      </c>
      <c r="AD100" s="40"/>
      <c r="AE100" s="40"/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6"/>
      <c r="AQ100" s="47">
        <v>1527.6</v>
      </c>
      <c r="AR100" s="49"/>
      <c r="AS100" s="50"/>
      <c r="AT100" s="50"/>
      <c r="AU100" s="50"/>
      <c r="AV100" s="50"/>
      <c r="AW100" s="50"/>
      <c r="AX100" s="50"/>
      <c r="AY100" s="50"/>
      <c r="AZ100" s="50"/>
      <c r="BA100" s="50"/>
      <c r="BB100" s="50"/>
      <c r="BC100" s="50"/>
      <c r="BD100" s="53"/>
      <c r="BE100" s="47">
        <f t="shared" si="2"/>
        <v>100</v>
      </c>
      <c r="BF100" s="55"/>
      <c r="BG100" s="56"/>
      <c r="BH100" s="56"/>
    </row>
    <row r="101" ht="36.75" customHeight="1" spans="1:60">
      <c r="A101" s="18" t="s">
        <v>48</v>
      </c>
      <c r="B101" s="19" t="s">
        <v>161</v>
      </c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26">
        <v>244</v>
      </c>
      <c r="Q101" s="19" t="s">
        <v>128</v>
      </c>
      <c r="R101" s="19" t="s">
        <v>129</v>
      </c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9">
        <v>1527.6</v>
      </c>
      <c r="AD101" s="40"/>
      <c r="AE101" s="40"/>
      <c r="AF101" s="40"/>
      <c r="AG101" s="40"/>
      <c r="AH101" s="40"/>
      <c r="AI101" s="40"/>
      <c r="AJ101" s="40"/>
      <c r="AK101" s="40"/>
      <c r="AL101" s="40"/>
      <c r="AM101" s="40"/>
      <c r="AN101" s="40"/>
      <c r="AO101" s="40"/>
      <c r="AP101" s="46"/>
      <c r="AQ101" s="47">
        <v>1527.6</v>
      </c>
      <c r="AR101" s="49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3"/>
      <c r="BE101" s="47">
        <f t="shared" si="2"/>
        <v>100</v>
      </c>
      <c r="BF101" s="55"/>
      <c r="BG101" s="56"/>
      <c r="BH101" s="56"/>
    </row>
    <row r="102" ht="34.15" customHeight="1" spans="1:60">
      <c r="A102" s="18" t="s">
        <v>162</v>
      </c>
      <c r="B102" s="19" t="s">
        <v>163</v>
      </c>
      <c r="C102" s="17"/>
      <c r="D102" s="17"/>
      <c r="E102" s="17"/>
      <c r="F102" s="17" t="s">
        <v>164</v>
      </c>
      <c r="G102" s="17"/>
      <c r="H102" s="17"/>
      <c r="I102" s="17"/>
      <c r="J102" s="17"/>
      <c r="K102" s="17"/>
      <c r="L102" s="17"/>
      <c r="M102" s="17"/>
      <c r="N102" s="17"/>
      <c r="O102" s="17"/>
      <c r="P102" s="26"/>
      <c r="Q102" s="19"/>
      <c r="R102" s="19"/>
      <c r="S102" s="34">
        <v>1544.9</v>
      </c>
      <c r="T102" s="34"/>
      <c r="U102" s="34">
        <v>1343.8</v>
      </c>
      <c r="V102" s="34"/>
      <c r="W102" s="34">
        <v>201.1</v>
      </c>
      <c r="X102" s="34">
        <v>-10.9</v>
      </c>
      <c r="Y102" s="34"/>
      <c r="Z102" s="34">
        <v>-9.5</v>
      </c>
      <c r="AA102" s="34"/>
      <c r="AB102" s="34">
        <v>-1.3</v>
      </c>
      <c r="AC102" s="57">
        <v>43.3</v>
      </c>
      <c r="AD102" s="40"/>
      <c r="AE102" s="40">
        <v>1334.3</v>
      </c>
      <c r="AF102" s="40"/>
      <c r="AG102" s="40"/>
      <c r="AH102" s="40"/>
      <c r="AI102" s="40"/>
      <c r="AJ102" s="40"/>
      <c r="AK102" s="40"/>
      <c r="AL102" s="40"/>
      <c r="AM102" s="40"/>
      <c r="AN102" s="40"/>
      <c r="AO102" s="40"/>
      <c r="AP102" s="46"/>
      <c r="AQ102" s="47">
        <v>43.3</v>
      </c>
      <c r="AR102" s="49"/>
      <c r="AS102" s="50"/>
      <c r="AT102" s="50"/>
      <c r="AU102" s="50"/>
      <c r="AV102" s="50"/>
      <c r="AW102" s="50"/>
      <c r="AX102" s="50"/>
      <c r="AY102" s="50"/>
      <c r="AZ102" s="50"/>
      <c r="BA102" s="50"/>
      <c r="BB102" s="50"/>
      <c r="BC102" s="50"/>
      <c r="BD102" s="53"/>
      <c r="BE102" s="47">
        <f t="shared" ref="BE102:BE149" si="3">AQ102/AC102*100</f>
        <v>100</v>
      </c>
      <c r="BF102" s="55"/>
      <c r="BG102" s="56"/>
      <c r="BH102" s="56"/>
    </row>
    <row r="103" ht="33.75" customHeight="1" spans="1:60">
      <c r="A103" s="18" t="s">
        <v>165</v>
      </c>
      <c r="B103" s="19" t="s">
        <v>166</v>
      </c>
      <c r="C103" s="17"/>
      <c r="D103" s="17"/>
      <c r="E103" s="17"/>
      <c r="F103" s="17" t="s">
        <v>164</v>
      </c>
      <c r="G103" s="17"/>
      <c r="H103" s="17"/>
      <c r="I103" s="17"/>
      <c r="J103" s="17"/>
      <c r="K103" s="17"/>
      <c r="L103" s="17"/>
      <c r="M103" s="17"/>
      <c r="N103" s="17"/>
      <c r="O103" s="17"/>
      <c r="P103" s="26"/>
      <c r="Q103" s="19"/>
      <c r="R103" s="19"/>
      <c r="S103" s="34">
        <v>1544.9</v>
      </c>
      <c r="T103" s="34"/>
      <c r="U103" s="34">
        <v>1343.8</v>
      </c>
      <c r="V103" s="34"/>
      <c r="W103" s="34">
        <v>201.1</v>
      </c>
      <c r="X103" s="34">
        <v>-10.9</v>
      </c>
      <c r="Y103" s="34"/>
      <c r="Z103" s="34">
        <v>-9.5</v>
      </c>
      <c r="AA103" s="34"/>
      <c r="AB103" s="34">
        <v>-1.3</v>
      </c>
      <c r="AC103" s="57">
        <v>43.3</v>
      </c>
      <c r="AD103" s="40"/>
      <c r="AE103" s="40">
        <v>1334.3</v>
      </c>
      <c r="AF103" s="40"/>
      <c r="AG103" s="40"/>
      <c r="AH103" s="40"/>
      <c r="AI103" s="40"/>
      <c r="AJ103" s="40"/>
      <c r="AK103" s="40"/>
      <c r="AL103" s="40"/>
      <c r="AM103" s="40"/>
      <c r="AN103" s="40"/>
      <c r="AO103" s="40"/>
      <c r="AP103" s="46"/>
      <c r="AQ103" s="47">
        <v>43.3</v>
      </c>
      <c r="AR103" s="49"/>
      <c r="AS103" s="50"/>
      <c r="AT103" s="50"/>
      <c r="AU103" s="50"/>
      <c r="AV103" s="50"/>
      <c r="AW103" s="50"/>
      <c r="AX103" s="50"/>
      <c r="AY103" s="50"/>
      <c r="AZ103" s="50"/>
      <c r="BA103" s="50"/>
      <c r="BB103" s="50"/>
      <c r="BC103" s="50"/>
      <c r="BD103" s="53"/>
      <c r="BE103" s="47">
        <f t="shared" si="3"/>
        <v>100</v>
      </c>
      <c r="BF103" s="55"/>
      <c r="BG103" s="56"/>
      <c r="BH103" s="56"/>
    </row>
    <row r="104" ht="39.75" customHeight="1" spans="1:60">
      <c r="A104" s="18" t="s">
        <v>167</v>
      </c>
      <c r="B104" s="19" t="s">
        <v>166</v>
      </c>
      <c r="C104" s="17" t="s">
        <v>41</v>
      </c>
      <c r="D104" s="17"/>
      <c r="E104" s="17"/>
      <c r="F104" s="17" t="s">
        <v>164</v>
      </c>
      <c r="G104" s="17"/>
      <c r="H104" s="17"/>
      <c r="I104" s="17"/>
      <c r="J104" s="17"/>
      <c r="K104" s="17"/>
      <c r="L104" s="17"/>
      <c r="M104" s="17"/>
      <c r="N104" s="17"/>
      <c r="O104" s="17"/>
      <c r="P104" s="26" t="s">
        <v>41</v>
      </c>
      <c r="Q104" s="19"/>
      <c r="R104" s="19"/>
      <c r="S104" s="34">
        <v>1544.9</v>
      </c>
      <c r="T104" s="34"/>
      <c r="U104" s="34">
        <v>1343.8</v>
      </c>
      <c r="V104" s="34"/>
      <c r="W104" s="34">
        <v>201.1</v>
      </c>
      <c r="X104" s="34">
        <v>-10.9</v>
      </c>
      <c r="Y104" s="34"/>
      <c r="Z104" s="34">
        <v>-9.5</v>
      </c>
      <c r="AA104" s="34"/>
      <c r="AB104" s="34">
        <v>-1.3</v>
      </c>
      <c r="AC104" s="57">
        <v>43.3</v>
      </c>
      <c r="AD104" s="40"/>
      <c r="AE104" s="40">
        <v>1334.3</v>
      </c>
      <c r="AF104" s="40"/>
      <c r="AG104" s="40"/>
      <c r="AH104" s="40"/>
      <c r="AI104" s="40"/>
      <c r="AJ104" s="40"/>
      <c r="AK104" s="40"/>
      <c r="AL104" s="40"/>
      <c r="AM104" s="40"/>
      <c r="AN104" s="40"/>
      <c r="AO104" s="40"/>
      <c r="AP104" s="46"/>
      <c r="AQ104" s="47">
        <v>43.3</v>
      </c>
      <c r="AR104" s="49"/>
      <c r="AS104" s="50"/>
      <c r="AT104" s="50"/>
      <c r="AU104" s="50"/>
      <c r="AV104" s="50"/>
      <c r="AW104" s="50"/>
      <c r="AX104" s="50"/>
      <c r="AY104" s="50"/>
      <c r="AZ104" s="50"/>
      <c r="BA104" s="50"/>
      <c r="BB104" s="50"/>
      <c r="BC104" s="50"/>
      <c r="BD104" s="53"/>
      <c r="BE104" s="47">
        <f t="shared" si="3"/>
        <v>100</v>
      </c>
      <c r="BF104" s="55"/>
      <c r="BG104" s="56"/>
      <c r="BH104" s="56"/>
    </row>
    <row r="105" ht="34.15" customHeight="1" spans="1:60">
      <c r="A105" s="18" t="s">
        <v>48</v>
      </c>
      <c r="B105" s="19" t="s">
        <v>166</v>
      </c>
      <c r="C105" s="17" t="s">
        <v>49</v>
      </c>
      <c r="D105" s="17" t="s">
        <v>128</v>
      </c>
      <c r="E105" s="17" t="s">
        <v>129</v>
      </c>
      <c r="F105" s="17" t="s">
        <v>164</v>
      </c>
      <c r="G105" s="17"/>
      <c r="H105" s="17"/>
      <c r="I105" s="17"/>
      <c r="J105" s="17"/>
      <c r="K105" s="17"/>
      <c r="L105" s="17"/>
      <c r="M105" s="17"/>
      <c r="N105" s="17"/>
      <c r="O105" s="17"/>
      <c r="P105" s="26" t="s">
        <v>49</v>
      </c>
      <c r="Q105" s="19" t="s">
        <v>128</v>
      </c>
      <c r="R105" s="19" t="s">
        <v>129</v>
      </c>
      <c r="S105" s="34">
        <v>90</v>
      </c>
      <c r="T105" s="34"/>
      <c r="U105" s="34"/>
      <c r="V105" s="34"/>
      <c r="W105" s="34"/>
      <c r="X105" s="34">
        <v>121</v>
      </c>
      <c r="Y105" s="34"/>
      <c r="Z105" s="34"/>
      <c r="AA105" s="34"/>
      <c r="AB105" s="34"/>
      <c r="AC105" s="57">
        <v>43.3</v>
      </c>
      <c r="AD105" s="40"/>
      <c r="AE105" s="40"/>
      <c r="AF105" s="40"/>
      <c r="AG105" s="40">
        <v>90</v>
      </c>
      <c r="AH105" s="40"/>
      <c r="AI105" s="40"/>
      <c r="AJ105" s="40"/>
      <c r="AK105" s="40"/>
      <c r="AL105" s="40"/>
      <c r="AM105" s="40"/>
      <c r="AN105" s="40"/>
      <c r="AO105" s="40"/>
      <c r="AP105" s="46"/>
      <c r="AQ105" s="47">
        <v>43.3</v>
      </c>
      <c r="AR105" s="49"/>
      <c r="AS105" s="50"/>
      <c r="AT105" s="50"/>
      <c r="AU105" s="50"/>
      <c r="AV105" s="50"/>
      <c r="AW105" s="50"/>
      <c r="AX105" s="50"/>
      <c r="AY105" s="50"/>
      <c r="AZ105" s="50"/>
      <c r="BA105" s="50"/>
      <c r="BB105" s="50"/>
      <c r="BC105" s="50"/>
      <c r="BD105" s="53"/>
      <c r="BE105" s="47">
        <f t="shared" si="3"/>
        <v>100</v>
      </c>
      <c r="BF105" s="55"/>
      <c r="BG105" s="56"/>
      <c r="BH105" s="56"/>
    </row>
    <row r="106" ht="59.25" customHeight="1" spans="1:60">
      <c r="A106" s="15" t="s">
        <v>168</v>
      </c>
      <c r="B106" s="16" t="s">
        <v>169</v>
      </c>
      <c r="C106" s="17"/>
      <c r="D106" s="17"/>
      <c r="E106" s="17"/>
      <c r="F106" s="17" t="s">
        <v>170</v>
      </c>
      <c r="G106" s="17"/>
      <c r="H106" s="17"/>
      <c r="I106" s="17"/>
      <c r="J106" s="17"/>
      <c r="K106" s="17"/>
      <c r="L106" s="17"/>
      <c r="M106" s="17"/>
      <c r="N106" s="17"/>
      <c r="O106" s="17"/>
      <c r="P106" s="25"/>
      <c r="Q106" s="16"/>
      <c r="R106" s="16"/>
      <c r="S106" s="34">
        <v>90</v>
      </c>
      <c r="T106" s="34"/>
      <c r="U106" s="34"/>
      <c r="V106" s="34"/>
      <c r="W106" s="34"/>
      <c r="X106" s="34">
        <v>121</v>
      </c>
      <c r="Y106" s="34"/>
      <c r="Z106" s="34"/>
      <c r="AA106" s="34"/>
      <c r="AB106" s="34"/>
      <c r="AC106" s="58">
        <v>2827.4</v>
      </c>
      <c r="AD106" s="40"/>
      <c r="AE106" s="40"/>
      <c r="AF106" s="40"/>
      <c r="AG106" s="40">
        <v>90</v>
      </c>
      <c r="AH106" s="40"/>
      <c r="AI106" s="40"/>
      <c r="AJ106" s="40"/>
      <c r="AK106" s="40"/>
      <c r="AL106" s="40"/>
      <c r="AM106" s="40"/>
      <c r="AN106" s="40"/>
      <c r="AO106" s="40"/>
      <c r="AP106" s="46"/>
      <c r="AQ106" s="43">
        <v>2042.2</v>
      </c>
      <c r="AR106" s="49"/>
      <c r="AS106" s="50"/>
      <c r="AT106" s="50"/>
      <c r="AU106" s="50"/>
      <c r="AV106" s="50"/>
      <c r="AW106" s="50"/>
      <c r="AX106" s="50"/>
      <c r="AY106" s="50"/>
      <c r="AZ106" s="50"/>
      <c r="BA106" s="50"/>
      <c r="BB106" s="50"/>
      <c r="BC106" s="50"/>
      <c r="BD106" s="53"/>
      <c r="BE106" s="43">
        <f t="shared" si="3"/>
        <v>72.2289028789701</v>
      </c>
      <c r="BF106" s="55"/>
      <c r="BG106" s="56"/>
      <c r="BH106" s="56"/>
    </row>
    <row r="107" ht="30" customHeight="1" spans="1:60">
      <c r="A107" s="18" t="s">
        <v>32</v>
      </c>
      <c r="B107" s="19" t="s">
        <v>171</v>
      </c>
      <c r="C107" s="17"/>
      <c r="D107" s="17"/>
      <c r="E107" s="17"/>
      <c r="F107" s="17" t="s">
        <v>170</v>
      </c>
      <c r="G107" s="17"/>
      <c r="H107" s="17"/>
      <c r="I107" s="17"/>
      <c r="J107" s="17"/>
      <c r="K107" s="17"/>
      <c r="L107" s="17"/>
      <c r="M107" s="17"/>
      <c r="N107" s="17"/>
      <c r="O107" s="17"/>
      <c r="P107" s="26"/>
      <c r="Q107" s="19"/>
      <c r="R107" s="19"/>
      <c r="S107" s="34">
        <v>90</v>
      </c>
      <c r="T107" s="34"/>
      <c r="U107" s="34"/>
      <c r="V107" s="34"/>
      <c r="W107" s="34"/>
      <c r="X107" s="34">
        <v>121</v>
      </c>
      <c r="Y107" s="34"/>
      <c r="Z107" s="34"/>
      <c r="AA107" s="34"/>
      <c r="AB107" s="34"/>
      <c r="AC107" s="57">
        <v>2827.4</v>
      </c>
      <c r="AD107" s="40"/>
      <c r="AE107" s="40"/>
      <c r="AF107" s="40"/>
      <c r="AG107" s="40">
        <v>90</v>
      </c>
      <c r="AH107" s="40"/>
      <c r="AI107" s="40"/>
      <c r="AJ107" s="40"/>
      <c r="AK107" s="40"/>
      <c r="AL107" s="40"/>
      <c r="AM107" s="40"/>
      <c r="AN107" s="40"/>
      <c r="AO107" s="40"/>
      <c r="AP107" s="46"/>
      <c r="AQ107" s="47">
        <v>2042.2</v>
      </c>
      <c r="AR107" s="49"/>
      <c r="AS107" s="50"/>
      <c r="AT107" s="50"/>
      <c r="AU107" s="50"/>
      <c r="AV107" s="50"/>
      <c r="AW107" s="50"/>
      <c r="AX107" s="50"/>
      <c r="AY107" s="50"/>
      <c r="AZ107" s="50"/>
      <c r="BA107" s="50"/>
      <c r="BB107" s="50"/>
      <c r="BC107" s="50"/>
      <c r="BD107" s="53"/>
      <c r="BE107" s="47">
        <f t="shared" si="3"/>
        <v>72.2289028789701</v>
      </c>
      <c r="BF107" s="55"/>
      <c r="BG107" s="56"/>
      <c r="BH107" s="56"/>
    </row>
    <row r="108" ht="34.15" customHeight="1" spans="1:60">
      <c r="A108" s="18" t="s">
        <v>172</v>
      </c>
      <c r="B108" s="19" t="s">
        <v>173</v>
      </c>
      <c r="C108" s="17"/>
      <c r="D108" s="17"/>
      <c r="E108" s="17"/>
      <c r="F108" s="17" t="s">
        <v>170</v>
      </c>
      <c r="G108" s="17"/>
      <c r="H108" s="17"/>
      <c r="I108" s="17"/>
      <c r="J108" s="17"/>
      <c r="K108" s="17"/>
      <c r="L108" s="17"/>
      <c r="M108" s="17"/>
      <c r="N108" s="17"/>
      <c r="O108" s="17"/>
      <c r="P108" s="26"/>
      <c r="Q108" s="19"/>
      <c r="R108" s="19"/>
      <c r="S108" s="34">
        <v>90</v>
      </c>
      <c r="T108" s="34"/>
      <c r="U108" s="34"/>
      <c r="V108" s="34"/>
      <c r="W108" s="34"/>
      <c r="X108" s="34">
        <v>121</v>
      </c>
      <c r="Y108" s="34"/>
      <c r="Z108" s="34"/>
      <c r="AA108" s="34"/>
      <c r="AB108" s="34"/>
      <c r="AC108" s="57">
        <v>2827.4</v>
      </c>
      <c r="AD108" s="40"/>
      <c r="AE108" s="40"/>
      <c r="AF108" s="40"/>
      <c r="AG108" s="40">
        <v>90</v>
      </c>
      <c r="AH108" s="40"/>
      <c r="AI108" s="40"/>
      <c r="AJ108" s="40"/>
      <c r="AK108" s="40"/>
      <c r="AL108" s="40"/>
      <c r="AM108" s="40"/>
      <c r="AN108" s="40"/>
      <c r="AO108" s="40"/>
      <c r="AP108" s="46"/>
      <c r="AQ108" s="47">
        <v>2042.2</v>
      </c>
      <c r="AR108" s="49"/>
      <c r="AS108" s="50"/>
      <c r="AT108" s="50"/>
      <c r="AU108" s="50"/>
      <c r="AV108" s="50"/>
      <c r="AW108" s="50"/>
      <c r="AX108" s="50"/>
      <c r="AY108" s="50"/>
      <c r="AZ108" s="50"/>
      <c r="BA108" s="50"/>
      <c r="BB108" s="50"/>
      <c r="BC108" s="50"/>
      <c r="BD108" s="53"/>
      <c r="BE108" s="47">
        <f t="shared" si="3"/>
        <v>72.2289028789701</v>
      </c>
      <c r="BF108" s="55"/>
      <c r="BG108" s="56"/>
      <c r="BH108" s="56"/>
    </row>
    <row r="109" ht="34.15" customHeight="1" spans="1:60">
      <c r="A109" s="18" t="s">
        <v>174</v>
      </c>
      <c r="B109" s="19" t="s">
        <v>175</v>
      </c>
      <c r="C109" s="17"/>
      <c r="D109" s="17"/>
      <c r="E109" s="17"/>
      <c r="F109" s="17" t="s">
        <v>170</v>
      </c>
      <c r="G109" s="17"/>
      <c r="H109" s="17"/>
      <c r="I109" s="17"/>
      <c r="J109" s="17"/>
      <c r="K109" s="17"/>
      <c r="L109" s="17"/>
      <c r="M109" s="17"/>
      <c r="N109" s="17"/>
      <c r="O109" s="17"/>
      <c r="P109" s="26"/>
      <c r="Q109" s="19"/>
      <c r="R109" s="19"/>
      <c r="S109" s="34">
        <v>41.6</v>
      </c>
      <c r="T109" s="34"/>
      <c r="U109" s="34"/>
      <c r="V109" s="34"/>
      <c r="W109" s="34"/>
      <c r="X109" s="34"/>
      <c r="Y109" s="34"/>
      <c r="Z109" s="34"/>
      <c r="AA109" s="34"/>
      <c r="AB109" s="34"/>
      <c r="AC109" s="57">
        <v>178.7</v>
      </c>
      <c r="AD109" s="40"/>
      <c r="AE109" s="40"/>
      <c r="AF109" s="40"/>
      <c r="AG109" s="40">
        <v>41.6</v>
      </c>
      <c r="AH109" s="40"/>
      <c r="AI109" s="40"/>
      <c r="AJ109" s="40"/>
      <c r="AK109" s="40"/>
      <c r="AL109" s="40"/>
      <c r="AM109" s="40"/>
      <c r="AN109" s="40"/>
      <c r="AO109" s="40"/>
      <c r="AP109" s="46"/>
      <c r="AQ109" s="47">
        <v>178.7</v>
      </c>
      <c r="AR109" s="49"/>
      <c r="AS109" s="50"/>
      <c r="AT109" s="50"/>
      <c r="AU109" s="50"/>
      <c r="AV109" s="50"/>
      <c r="AW109" s="50"/>
      <c r="AX109" s="50"/>
      <c r="AY109" s="50"/>
      <c r="AZ109" s="50"/>
      <c r="BA109" s="50"/>
      <c r="BB109" s="50"/>
      <c r="BC109" s="50"/>
      <c r="BD109" s="53"/>
      <c r="BE109" s="47">
        <f t="shared" si="3"/>
        <v>100</v>
      </c>
      <c r="BF109" s="55"/>
      <c r="BG109" s="56"/>
      <c r="BH109" s="56"/>
    </row>
    <row r="110" ht="53.25" customHeight="1" spans="1:60">
      <c r="A110" s="18" t="s">
        <v>176</v>
      </c>
      <c r="B110" s="19" t="s">
        <v>175</v>
      </c>
      <c r="C110" s="17" t="s">
        <v>41</v>
      </c>
      <c r="D110" s="17"/>
      <c r="E110" s="17"/>
      <c r="F110" s="17" t="s">
        <v>170</v>
      </c>
      <c r="G110" s="17"/>
      <c r="H110" s="17"/>
      <c r="I110" s="17"/>
      <c r="J110" s="17"/>
      <c r="K110" s="17"/>
      <c r="L110" s="17"/>
      <c r="M110" s="17"/>
      <c r="N110" s="17"/>
      <c r="O110" s="17"/>
      <c r="P110" s="26" t="s">
        <v>41</v>
      </c>
      <c r="Q110" s="19"/>
      <c r="R110" s="19"/>
      <c r="S110" s="34">
        <v>41.6</v>
      </c>
      <c r="T110" s="34"/>
      <c r="U110" s="34"/>
      <c r="V110" s="34"/>
      <c r="W110" s="34"/>
      <c r="X110" s="34"/>
      <c r="Y110" s="34"/>
      <c r="Z110" s="34"/>
      <c r="AA110" s="34"/>
      <c r="AB110" s="34"/>
      <c r="AC110" s="57">
        <v>178.7</v>
      </c>
      <c r="AD110" s="40"/>
      <c r="AE110" s="40"/>
      <c r="AF110" s="40"/>
      <c r="AG110" s="40">
        <v>41.6</v>
      </c>
      <c r="AH110" s="40"/>
      <c r="AI110" s="40"/>
      <c r="AJ110" s="40"/>
      <c r="AK110" s="40"/>
      <c r="AL110" s="40"/>
      <c r="AM110" s="40"/>
      <c r="AN110" s="40"/>
      <c r="AO110" s="40"/>
      <c r="AP110" s="46"/>
      <c r="AQ110" s="47">
        <v>178.7</v>
      </c>
      <c r="AR110" s="49"/>
      <c r="AS110" s="50"/>
      <c r="AT110" s="50"/>
      <c r="AU110" s="50"/>
      <c r="AV110" s="50"/>
      <c r="AW110" s="50"/>
      <c r="AX110" s="50"/>
      <c r="AY110" s="50"/>
      <c r="AZ110" s="50"/>
      <c r="BA110" s="50"/>
      <c r="BB110" s="50"/>
      <c r="BC110" s="50"/>
      <c r="BD110" s="53"/>
      <c r="BE110" s="47">
        <f t="shared" si="3"/>
        <v>100</v>
      </c>
      <c r="BF110" s="55"/>
      <c r="BG110" s="56"/>
      <c r="BH110" s="56"/>
    </row>
    <row r="111" ht="28.5" customHeight="1" spans="1:60">
      <c r="A111" s="18" t="s">
        <v>48</v>
      </c>
      <c r="B111" s="19" t="s">
        <v>175</v>
      </c>
      <c r="C111" s="17" t="s">
        <v>49</v>
      </c>
      <c r="D111" s="17" t="s">
        <v>128</v>
      </c>
      <c r="E111" s="17" t="s">
        <v>177</v>
      </c>
      <c r="F111" s="17" t="s">
        <v>170</v>
      </c>
      <c r="G111" s="17"/>
      <c r="H111" s="17"/>
      <c r="I111" s="17"/>
      <c r="J111" s="17"/>
      <c r="K111" s="17"/>
      <c r="L111" s="17"/>
      <c r="M111" s="17"/>
      <c r="N111" s="17"/>
      <c r="O111" s="17"/>
      <c r="P111" s="26" t="s">
        <v>49</v>
      </c>
      <c r="Q111" s="19" t="s">
        <v>128</v>
      </c>
      <c r="R111" s="19" t="s">
        <v>177</v>
      </c>
      <c r="S111" s="34">
        <v>41.6</v>
      </c>
      <c r="T111" s="34"/>
      <c r="U111" s="34"/>
      <c r="V111" s="34"/>
      <c r="W111" s="34"/>
      <c r="X111" s="34"/>
      <c r="Y111" s="34"/>
      <c r="Z111" s="34"/>
      <c r="AA111" s="34"/>
      <c r="AB111" s="34"/>
      <c r="AC111" s="59">
        <v>178.7</v>
      </c>
      <c r="AD111" s="40"/>
      <c r="AE111" s="40"/>
      <c r="AF111" s="40"/>
      <c r="AG111" s="40">
        <v>41.6</v>
      </c>
      <c r="AH111" s="40"/>
      <c r="AI111" s="40"/>
      <c r="AJ111" s="40"/>
      <c r="AK111" s="40"/>
      <c r="AL111" s="40"/>
      <c r="AM111" s="40"/>
      <c r="AN111" s="40"/>
      <c r="AO111" s="40"/>
      <c r="AP111" s="46"/>
      <c r="AQ111" s="47">
        <v>178.7</v>
      </c>
      <c r="AR111" s="49"/>
      <c r="AS111" s="50"/>
      <c r="AT111" s="50"/>
      <c r="AU111" s="50"/>
      <c r="AV111" s="50"/>
      <c r="AW111" s="50"/>
      <c r="AX111" s="50"/>
      <c r="AY111" s="50"/>
      <c r="AZ111" s="50"/>
      <c r="BA111" s="50"/>
      <c r="BB111" s="50"/>
      <c r="BC111" s="50"/>
      <c r="BD111" s="53"/>
      <c r="BE111" s="47">
        <f t="shared" si="3"/>
        <v>100</v>
      </c>
      <c r="BF111" s="55"/>
      <c r="BG111" s="56"/>
      <c r="BH111" s="56"/>
    </row>
    <row r="112" ht="36.75" customHeight="1" spans="1:60">
      <c r="A112" s="18" t="s">
        <v>178</v>
      </c>
      <c r="B112" s="19" t="s">
        <v>179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26"/>
      <c r="Q112" s="19"/>
      <c r="R112" s="19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59">
        <v>2648.7</v>
      </c>
      <c r="AD112" s="40"/>
      <c r="AE112" s="40"/>
      <c r="AF112" s="40"/>
      <c r="AG112" s="40"/>
      <c r="AH112" s="40"/>
      <c r="AI112" s="40"/>
      <c r="AJ112" s="40"/>
      <c r="AK112" s="40"/>
      <c r="AL112" s="40"/>
      <c r="AM112" s="40"/>
      <c r="AN112" s="40"/>
      <c r="AO112" s="40"/>
      <c r="AP112" s="46"/>
      <c r="AQ112" s="47">
        <v>1863.5</v>
      </c>
      <c r="AR112" s="49"/>
      <c r="AS112" s="50"/>
      <c r="AT112" s="50"/>
      <c r="AU112" s="50"/>
      <c r="AV112" s="50"/>
      <c r="AW112" s="50"/>
      <c r="AX112" s="50"/>
      <c r="AY112" s="50"/>
      <c r="AZ112" s="50"/>
      <c r="BA112" s="50"/>
      <c r="BB112" s="50"/>
      <c r="BC112" s="50"/>
      <c r="BD112" s="53"/>
      <c r="BE112" s="47">
        <f t="shared" si="3"/>
        <v>70.355268622343</v>
      </c>
      <c r="BF112" s="55"/>
      <c r="BG112" s="56"/>
      <c r="BH112" s="56"/>
    </row>
    <row r="113" ht="56.25" customHeight="1" spans="1:60">
      <c r="A113" s="18" t="s">
        <v>180</v>
      </c>
      <c r="B113" s="19" t="s">
        <v>179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26">
        <v>200</v>
      </c>
      <c r="Q113" s="19"/>
      <c r="R113" s="19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59">
        <v>2648.7</v>
      </c>
      <c r="AD113" s="40"/>
      <c r="AE113" s="40"/>
      <c r="AF113" s="40"/>
      <c r="AG113" s="40"/>
      <c r="AH113" s="40"/>
      <c r="AI113" s="40"/>
      <c r="AJ113" s="40"/>
      <c r="AK113" s="40"/>
      <c r="AL113" s="40"/>
      <c r="AM113" s="40"/>
      <c r="AN113" s="40"/>
      <c r="AO113" s="40"/>
      <c r="AP113" s="46"/>
      <c r="AQ113" s="47">
        <v>1863.5</v>
      </c>
      <c r="AR113" s="49"/>
      <c r="AS113" s="50"/>
      <c r="AT113" s="50"/>
      <c r="AU113" s="50"/>
      <c r="AV113" s="50"/>
      <c r="AW113" s="50"/>
      <c r="AX113" s="50"/>
      <c r="AY113" s="50"/>
      <c r="AZ113" s="50"/>
      <c r="BA113" s="50"/>
      <c r="BB113" s="50"/>
      <c r="BC113" s="50"/>
      <c r="BD113" s="53"/>
      <c r="BE113" s="47">
        <f t="shared" si="3"/>
        <v>70.355268622343</v>
      </c>
      <c r="BF113" s="55"/>
      <c r="BG113" s="56"/>
      <c r="BH113" s="56"/>
    </row>
    <row r="114" ht="28.5" customHeight="1" spans="1:60">
      <c r="A114" s="18" t="s">
        <v>48</v>
      </c>
      <c r="B114" s="19" t="s">
        <v>179</v>
      </c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26">
        <v>244</v>
      </c>
      <c r="Q114" s="19" t="s">
        <v>128</v>
      </c>
      <c r="R114" s="19" t="s">
        <v>177</v>
      </c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59">
        <v>2648.7</v>
      </c>
      <c r="AD114" s="40"/>
      <c r="AE114" s="40"/>
      <c r="AF114" s="40"/>
      <c r="AG114" s="40"/>
      <c r="AH114" s="40"/>
      <c r="AI114" s="40"/>
      <c r="AJ114" s="40"/>
      <c r="AK114" s="40"/>
      <c r="AL114" s="40"/>
      <c r="AM114" s="40"/>
      <c r="AN114" s="40"/>
      <c r="AO114" s="40"/>
      <c r="AP114" s="46"/>
      <c r="AQ114" s="47">
        <v>1863.5</v>
      </c>
      <c r="AR114" s="49"/>
      <c r="AS114" s="50"/>
      <c r="AT114" s="50"/>
      <c r="AU114" s="50"/>
      <c r="AV114" s="50"/>
      <c r="AW114" s="50"/>
      <c r="AX114" s="50"/>
      <c r="AY114" s="50"/>
      <c r="AZ114" s="50"/>
      <c r="BA114" s="50"/>
      <c r="BB114" s="50"/>
      <c r="BC114" s="50"/>
      <c r="BD114" s="53"/>
      <c r="BE114" s="47">
        <f t="shared" si="3"/>
        <v>70.355268622343</v>
      </c>
      <c r="BF114" s="55"/>
      <c r="BG114" s="56"/>
      <c r="BH114" s="56"/>
    </row>
    <row r="115" ht="53.25" customHeight="1" spans="1:60">
      <c r="A115" s="15" t="s">
        <v>181</v>
      </c>
      <c r="B115" s="16" t="s">
        <v>182</v>
      </c>
      <c r="C115" s="17"/>
      <c r="D115" s="17"/>
      <c r="E115" s="17"/>
      <c r="F115" s="17" t="s">
        <v>183</v>
      </c>
      <c r="G115" s="17"/>
      <c r="H115" s="17"/>
      <c r="I115" s="17"/>
      <c r="J115" s="17"/>
      <c r="K115" s="17"/>
      <c r="L115" s="17"/>
      <c r="M115" s="17"/>
      <c r="N115" s="17"/>
      <c r="O115" s="17"/>
      <c r="P115" s="25"/>
      <c r="Q115" s="16"/>
      <c r="R115" s="16"/>
      <c r="S115" s="34">
        <v>41.6</v>
      </c>
      <c r="T115" s="34"/>
      <c r="U115" s="34"/>
      <c r="V115" s="34"/>
      <c r="W115" s="34"/>
      <c r="X115" s="34"/>
      <c r="Y115" s="34"/>
      <c r="Z115" s="34"/>
      <c r="AA115" s="34"/>
      <c r="AB115" s="34"/>
      <c r="AC115" s="60">
        <v>5191.2</v>
      </c>
      <c r="AD115" s="40"/>
      <c r="AE115" s="40"/>
      <c r="AF115" s="40"/>
      <c r="AG115" s="40">
        <v>41.6</v>
      </c>
      <c r="AH115" s="40"/>
      <c r="AI115" s="40"/>
      <c r="AJ115" s="40"/>
      <c r="AK115" s="40"/>
      <c r="AL115" s="40"/>
      <c r="AM115" s="40"/>
      <c r="AN115" s="40"/>
      <c r="AO115" s="40"/>
      <c r="AP115" s="46"/>
      <c r="AQ115" s="43">
        <v>5112</v>
      </c>
      <c r="AR115" s="49"/>
      <c r="AS115" s="50"/>
      <c r="AT115" s="50"/>
      <c r="AU115" s="50"/>
      <c r="AV115" s="50"/>
      <c r="AW115" s="50"/>
      <c r="AX115" s="50"/>
      <c r="AY115" s="50"/>
      <c r="AZ115" s="50"/>
      <c r="BA115" s="50"/>
      <c r="BB115" s="50"/>
      <c r="BC115" s="50"/>
      <c r="BD115" s="53"/>
      <c r="BE115" s="43">
        <f t="shared" si="3"/>
        <v>98.4743411927878</v>
      </c>
      <c r="BF115" s="55"/>
      <c r="BG115" s="56"/>
      <c r="BH115" s="56"/>
    </row>
    <row r="116" ht="36" customHeight="1" spans="1:60">
      <c r="A116" s="18" t="s">
        <v>32</v>
      </c>
      <c r="B116" s="19" t="s">
        <v>184</v>
      </c>
      <c r="C116" s="17"/>
      <c r="D116" s="17"/>
      <c r="E116" s="17"/>
      <c r="F116" s="17" t="s">
        <v>183</v>
      </c>
      <c r="G116" s="17"/>
      <c r="H116" s="17"/>
      <c r="I116" s="17"/>
      <c r="J116" s="17"/>
      <c r="K116" s="17"/>
      <c r="L116" s="17"/>
      <c r="M116" s="17"/>
      <c r="N116" s="17"/>
      <c r="O116" s="17"/>
      <c r="P116" s="26"/>
      <c r="Q116" s="19"/>
      <c r="R116" s="19"/>
      <c r="S116" s="34">
        <v>184.2</v>
      </c>
      <c r="T116" s="34"/>
      <c r="U116" s="34"/>
      <c r="V116" s="34"/>
      <c r="W116" s="34"/>
      <c r="X116" s="34">
        <v>2709.9</v>
      </c>
      <c r="Y116" s="34"/>
      <c r="Z116" s="34">
        <v>1984.3</v>
      </c>
      <c r="AA116" s="34"/>
      <c r="AB116" s="34">
        <v>296.9</v>
      </c>
      <c r="AC116" s="59">
        <v>5191.2</v>
      </c>
      <c r="AD116" s="40"/>
      <c r="AE116" s="40">
        <v>1984.3</v>
      </c>
      <c r="AF116" s="40"/>
      <c r="AG116" s="40">
        <v>82.2</v>
      </c>
      <c r="AH116" s="40"/>
      <c r="AI116" s="40"/>
      <c r="AJ116" s="40"/>
      <c r="AK116" s="40"/>
      <c r="AL116" s="40"/>
      <c r="AM116" s="40"/>
      <c r="AN116" s="40"/>
      <c r="AO116" s="40"/>
      <c r="AP116" s="46"/>
      <c r="AQ116" s="47">
        <v>5112</v>
      </c>
      <c r="AR116" s="44"/>
      <c r="AS116" s="45"/>
      <c r="AT116" s="45"/>
      <c r="AU116" s="45"/>
      <c r="AV116" s="45"/>
      <c r="AW116" s="45"/>
      <c r="AX116" s="45"/>
      <c r="AY116" s="45"/>
      <c r="AZ116" s="45"/>
      <c r="BA116" s="45"/>
      <c r="BB116" s="45"/>
      <c r="BC116" s="45"/>
      <c r="BD116" s="52"/>
      <c r="BE116" s="47">
        <f t="shared" si="3"/>
        <v>98.4743411927878</v>
      </c>
      <c r="BF116" s="55"/>
      <c r="BG116" s="56"/>
      <c r="BH116" s="56"/>
    </row>
    <row r="117" ht="34.15" customHeight="1" spans="1:60">
      <c r="A117" s="18" t="s">
        <v>185</v>
      </c>
      <c r="B117" s="19" t="s">
        <v>186</v>
      </c>
      <c r="C117" s="17"/>
      <c r="D117" s="17"/>
      <c r="E117" s="17"/>
      <c r="F117" s="17" t="s">
        <v>183</v>
      </c>
      <c r="G117" s="17"/>
      <c r="H117" s="17"/>
      <c r="I117" s="17"/>
      <c r="J117" s="17"/>
      <c r="K117" s="17"/>
      <c r="L117" s="17"/>
      <c r="M117" s="17"/>
      <c r="N117" s="17"/>
      <c r="O117" s="17"/>
      <c r="P117" s="26"/>
      <c r="Q117" s="19"/>
      <c r="R117" s="19"/>
      <c r="S117" s="34">
        <v>184.2</v>
      </c>
      <c r="T117" s="34"/>
      <c r="U117" s="34"/>
      <c r="V117" s="34"/>
      <c r="W117" s="34"/>
      <c r="X117" s="34">
        <v>2709.9</v>
      </c>
      <c r="Y117" s="34"/>
      <c r="Z117" s="34">
        <v>1984.3</v>
      </c>
      <c r="AA117" s="34"/>
      <c r="AB117" s="34">
        <v>296.9</v>
      </c>
      <c r="AC117" s="59">
        <v>5191.2</v>
      </c>
      <c r="AD117" s="40"/>
      <c r="AE117" s="40">
        <v>1984.3</v>
      </c>
      <c r="AF117" s="40"/>
      <c r="AG117" s="40">
        <v>82.2</v>
      </c>
      <c r="AH117" s="40"/>
      <c r="AI117" s="40"/>
      <c r="AJ117" s="40"/>
      <c r="AK117" s="40"/>
      <c r="AL117" s="40"/>
      <c r="AM117" s="40"/>
      <c r="AN117" s="40"/>
      <c r="AO117" s="40"/>
      <c r="AP117" s="46"/>
      <c r="AQ117" s="47">
        <v>5112</v>
      </c>
      <c r="AR117" s="49"/>
      <c r="AS117" s="50"/>
      <c r="AT117" s="50"/>
      <c r="AU117" s="50"/>
      <c r="AV117" s="50"/>
      <c r="AW117" s="50"/>
      <c r="AX117" s="50"/>
      <c r="AY117" s="50"/>
      <c r="AZ117" s="50"/>
      <c r="BA117" s="50"/>
      <c r="BB117" s="50"/>
      <c r="BC117" s="50"/>
      <c r="BD117" s="53"/>
      <c r="BE117" s="47">
        <f t="shared" si="3"/>
        <v>98.4743411927878</v>
      </c>
      <c r="BF117" s="55"/>
      <c r="BG117" s="56"/>
      <c r="BH117" s="56"/>
    </row>
    <row r="118" ht="34.15" customHeight="1" spans="1:60">
      <c r="A118" s="18" t="s">
        <v>187</v>
      </c>
      <c r="B118" s="19" t="s">
        <v>188</v>
      </c>
      <c r="C118" s="17"/>
      <c r="D118" s="17"/>
      <c r="E118" s="17"/>
      <c r="F118" s="17" t="s">
        <v>189</v>
      </c>
      <c r="G118" s="17"/>
      <c r="H118" s="17"/>
      <c r="I118" s="17"/>
      <c r="J118" s="17"/>
      <c r="K118" s="17"/>
      <c r="L118" s="17"/>
      <c r="M118" s="17"/>
      <c r="N118" s="17"/>
      <c r="O118" s="17"/>
      <c r="P118" s="26"/>
      <c r="Q118" s="19"/>
      <c r="R118" s="19"/>
      <c r="S118" s="34">
        <v>184.2</v>
      </c>
      <c r="T118" s="34"/>
      <c r="U118" s="34"/>
      <c r="V118" s="34"/>
      <c r="W118" s="34"/>
      <c r="X118" s="34">
        <v>428.7</v>
      </c>
      <c r="Y118" s="34"/>
      <c r="Z118" s="34"/>
      <c r="AA118" s="34"/>
      <c r="AB118" s="34"/>
      <c r="AC118" s="59">
        <v>1714.3</v>
      </c>
      <c r="AD118" s="40"/>
      <c r="AE118" s="40"/>
      <c r="AF118" s="40"/>
      <c r="AG118" s="40">
        <v>82.2</v>
      </c>
      <c r="AH118" s="40"/>
      <c r="AI118" s="40"/>
      <c r="AJ118" s="40"/>
      <c r="AK118" s="40"/>
      <c r="AL118" s="40"/>
      <c r="AM118" s="40"/>
      <c r="AN118" s="40"/>
      <c r="AO118" s="40"/>
      <c r="AP118" s="46"/>
      <c r="AQ118" s="47">
        <v>1712.7</v>
      </c>
      <c r="AR118" s="49"/>
      <c r="AS118" s="50"/>
      <c r="AT118" s="50"/>
      <c r="AU118" s="50"/>
      <c r="AV118" s="50"/>
      <c r="AW118" s="50"/>
      <c r="AX118" s="50"/>
      <c r="AY118" s="50"/>
      <c r="AZ118" s="50"/>
      <c r="BA118" s="50"/>
      <c r="BB118" s="50"/>
      <c r="BC118" s="50"/>
      <c r="BD118" s="53"/>
      <c r="BE118" s="47">
        <f t="shared" si="3"/>
        <v>99.906667444438</v>
      </c>
      <c r="BF118" s="55"/>
      <c r="BG118" s="56"/>
      <c r="BH118" s="56"/>
    </row>
    <row r="119" ht="51.4" customHeight="1" spans="1:60">
      <c r="A119" s="18" t="s">
        <v>190</v>
      </c>
      <c r="B119" s="19" t="s">
        <v>188</v>
      </c>
      <c r="C119" s="17" t="s">
        <v>41</v>
      </c>
      <c r="D119" s="17"/>
      <c r="E119" s="17"/>
      <c r="F119" s="17" t="s">
        <v>189</v>
      </c>
      <c r="G119" s="17"/>
      <c r="H119" s="17"/>
      <c r="I119" s="17"/>
      <c r="J119" s="17"/>
      <c r="K119" s="17"/>
      <c r="L119" s="17"/>
      <c r="M119" s="17"/>
      <c r="N119" s="17"/>
      <c r="O119" s="17"/>
      <c r="P119" s="26" t="s">
        <v>41</v>
      </c>
      <c r="Q119" s="19"/>
      <c r="R119" s="19"/>
      <c r="S119" s="34">
        <v>184.2</v>
      </c>
      <c r="T119" s="34"/>
      <c r="U119" s="34"/>
      <c r="V119" s="34"/>
      <c r="W119" s="34"/>
      <c r="X119" s="34">
        <v>428.7</v>
      </c>
      <c r="Y119" s="34"/>
      <c r="Z119" s="34"/>
      <c r="AA119" s="34"/>
      <c r="AB119" s="34"/>
      <c r="AC119" s="59">
        <v>1714.3</v>
      </c>
      <c r="AD119" s="40"/>
      <c r="AE119" s="40"/>
      <c r="AF119" s="40"/>
      <c r="AG119" s="40">
        <v>82.2</v>
      </c>
      <c r="AH119" s="40"/>
      <c r="AI119" s="40"/>
      <c r="AJ119" s="40"/>
      <c r="AK119" s="40"/>
      <c r="AL119" s="40"/>
      <c r="AM119" s="40"/>
      <c r="AN119" s="40"/>
      <c r="AO119" s="40"/>
      <c r="AP119" s="46"/>
      <c r="AQ119" s="47">
        <v>1712.7</v>
      </c>
      <c r="AR119" s="49"/>
      <c r="AS119" s="50"/>
      <c r="AT119" s="50"/>
      <c r="AU119" s="50"/>
      <c r="AV119" s="50"/>
      <c r="AW119" s="50"/>
      <c r="AX119" s="50"/>
      <c r="AY119" s="50"/>
      <c r="AZ119" s="50"/>
      <c r="BA119" s="50"/>
      <c r="BB119" s="50"/>
      <c r="BC119" s="50"/>
      <c r="BD119" s="53"/>
      <c r="BE119" s="47">
        <f t="shared" si="3"/>
        <v>99.906667444438</v>
      </c>
      <c r="BF119" s="55"/>
      <c r="BG119" s="56"/>
      <c r="BH119" s="56"/>
    </row>
    <row r="120" ht="34.15" customHeight="1" spans="1:60">
      <c r="A120" s="18" t="s">
        <v>48</v>
      </c>
      <c r="B120" s="19" t="s">
        <v>188</v>
      </c>
      <c r="C120" s="17" t="s">
        <v>49</v>
      </c>
      <c r="D120" s="17" t="s">
        <v>135</v>
      </c>
      <c r="E120" s="17" t="s">
        <v>136</v>
      </c>
      <c r="F120" s="17" t="s">
        <v>189</v>
      </c>
      <c r="G120" s="17"/>
      <c r="H120" s="17"/>
      <c r="I120" s="17"/>
      <c r="J120" s="17"/>
      <c r="K120" s="17"/>
      <c r="L120" s="17"/>
      <c r="M120" s="17"/>
      <c r="N120" s="17"/>
      <c r="O120" s="17"/>
      <c r="P120" s="26" t="s">
        <v>49</v>
      </c>
      <c r="Q120" s="19" t="s">
        <v>135</v>
      </c>
      <c r="R120" s="19" t="s">
        <v>136</v>
      </c>
      <c r="S120" s="34">
        <v>184.2</v>
      </c>
      <c r="T120" s="34"/>
      <c r="U120" s="34"/>
      <c r="V120" s="34"/>
      <c r="W120" s="34"/>
      <c r="X120" s="34">
        <v>428.7</v>
      </c>
      <c r="Y120" s="34"/>
      <c r="Z120" s="34"/>
      <c r="AA120" s="34"/>
      <c r="AB120" s="34"/>
      <c r="AC120" s="59">
        <v>1714.3</v>
      </c>
      <c r="AD120" s="40"/>
      <c r="AE120" s="40"/>
      <c r="AF120" s="40"/>
      <c r="AG120" s="40">
        <v>82.2</v>
      </c>
      <c r="AH120" s="40"/>
      <c r="AI120" s="40"/>
      <c r="AJ120" s="40"/>
      <c r="AK120" s="40"/>
      <c r="AL120" s="40"/>
      <c r="AM120" s="40"/>
      <c r="AN120" s="40"/>
      <c r="AO120" s="40"/>
      <c r="AP120" s="46"/>
      <c r="AQ120" s="47">
        <v>1712.7</v>
      </c>
      <c r="AR120" s="49"/>
      <c r="AS120" s="50"/>
      <c r="AT120" s="50"/>
      <c r="AU120" s="50"/>
      <c r="AV120" s="50"/>
      <c r="AW120" s="50"/>
      <c r="AX120" s="50"/>
      <c r="AY120" s="50"/>
      <c r="AZ120" s="50"/>
      <c r="BA120" s="50"/>
      <c r="BB120" s="50"/>
      <c r="BC120" s="50"/>
      <c r="BD120" s="53"/>
      <c r="BE120" s="47">
        <f t="shared" si="3"/>
        <v>99.906667444438</v>
      </c>
      <c r="BF120" s="55"/>
      <c r="BG120" s="56"/>
      <c r="BH120" s="56"/>
    </row>
    <row r="121" ht="37.5" customHeight="1" spans="1:60">
      <c r="A121" s="18" t="s">
        <v>191</v>
      </c>
      <c r="B121" s="19" t="s">
        <v>192</v>
      </c>
      <c r="C121" s="17"/>
      <c r="D121" s="17"/>
      <c r="E121" s="17"/>
      <c r="F121" s="17" t="s">
        <v>193</v>
      </c>
      <c r="G121" s="17"/>
      <c r="H121" s="17"/>
      <c r="I121" s="17"/>
      <c r="J121" s="17"/>
      <c r="K121" s="17"/>
      <c r="L121" s="17"/>
      <c r="M121" s="17"/>
      <c r="N121" s="17"/>
      <c r="O121" s="17"/>
      <c r="P121" s="26"/>
      <c r="Q121" s="19"/>
      <c r="R121" s="19"/>
      <c r="S121" s="34"/>
      <c r="T121" s="34"/>
      <c r="U121" s="34"/>
      <c r="V121" s="34"/>
      <c r="W121" s="34"/>
      <c r="X121" s="34">
        <v>2281.2</v>
      </c>
      <c r="Y121" s="34"/>
      <c r="Z121" s="34">
        <v>1984.3</v>
      </c>
      <c r="AA121" s="34"/>
      <c r="AB121" s="34">
        <v>296.9</v>
      </c>
      <c r="AC121" s="59">
        <v>2091.9</v>
      </c>
      <c r="AD121" s="40"/>
      <c r="AE121" s="40">
        <v>1984.3</v>
      </c>
      <c r="AF121" s="40"/>
      <c r="AG121" s="40"/>
      <c r="AH121" s="40"/>
      <c r="AI121" s="40"/>
      <c r="AJ121" s="40"/>
      <c r="AK121" s="40"/>
      <c r="AL121" s="40"/>
      <c r="AM121" s="40"/>
      <c r="AN121" s="40"/>
      <c r="AO121" s="40"/>
      <c r="AP121" s="46"/>
      <c r="AQ121" s="47">
        <v>2014.3</v>
      </c>
      <c r="AR121" s="49"/>
      <c r="AS121" s="50"/>
      <c r="AT121" s="50"/>
      <c r="AU121" s="50"/>
      <c r="AV121" s="50"/>
      <c r="AW121" s="50"/>
      <c r="AX121" s="50"/>
      <c r="AY121" s="50"/>
      <c r="AZ121" s="50"/>
      <c r="BA121" s="50"/>
      <c r="BB121" s="50"/>
      <c r="BC121" s="50"/>
      <c r="BD121" s="53"/>
      <c r="BE121" s="47">
        <f t="shared" si="3"/>
        <v>96.2904536545724</v>
      </c>
      <c r="BF121" s="55"/>
      <c r="BG121" s="56"/>
      <c r="BH121" s="56"/>
    </row>
    <row r="122" ht="61.5" customHeight="1" spans="1:60">
      <c r="A122" s="18" t="s">
        <v>194</v>
      </c>
      <c r="B122" s="19" t="s">
        <v>192</v>
      </c>
      <c r="C122" s="17" t="s">
        <v>41</v>
      </c>
      <c r="D122" s="17"/>
      <c r="E122" s="17"/>
      <c r="F122" s="17" t="s">
        <v>195</v>
      </c>
      <c r="G122" s="17"/>
      <c r="H122" s="17"/>
      <c r="I122" s="17"/>
      <c r="J122" s="17"/>
      <c r="K122" s="17"/>
      <c r="L122" s="17"/>
      <c r="M122" s="17"/>
      <c r="N122" s="17"/>
      <c r="O122" s="17"/>
      <c r="P122" s="26" t="s">
        <v>41</v>
      </c>
      <c r="Q122" s="19"/>
      <c r="R122" s="19"/>
      <c r="S122" s="34"/>
      <c r="T122" s="34"/>
      <c r="U122" s="34"/>
      <c r="V122" s="34"/>
      <c r="W122" s="34"/>
      <c r="X122" s="34">
        <v>2281.2</v>
      </c>
      <c r="Y122" s="34"/>
      <c r="Z122" s="34">
        <v>1984.3</v>
      </c>
      <c r="AA122" s="34"/>
      <c r="AB122" s="34">
        <v>296.9</v>
      </c>
      <c r="AC122" s="59">
        <v>2090.9</v>
      </c>
      <c r="AD122" s="40"/>
      <c r="AE122" s="40">
        <v>1984.3</v>
      </c>
      <c r="AF122" s="40"/>
      <c r="AG122" s="40"/>
      <c r="AH122" s="40"/>
      <c r="AI122" s="40"/>
      <c r="AJ122" s="40"/>
      <c r="AK122" s="40"/>
      <c r="AL122" s="40"/>
      <c r="AM122" s="40"/>
      <c r="AN122" s="40"/>
      <c r="AO122" s="40"/>
      <c r="AP122" s="46"/>
      <c r="AQ122" s="47">
        <v>2013.8</v>
      </c>
      <c r="AR122" s="49"/>
      <c r="AS122" s="50"/>
      <c r="AT122" s="50"/>
      <c r="AU122" s="50"/>
      <c r="AV122" s="50"/>
      <c r="AW122" s="50"/>
      <c r="AX122" s="50"/>
      <c r="AY122" s="50"/>
      <c r="AZ122" s="50"/>
      <c r="BA122" s="50"/>
      <c r="BB122" s="50"/>
      <c r="BC122" s="50"/>
      <c r="BD122" s="53"/>
      <c r="BE122" s="47">
        <f t="shared" si="3"/>
        <v>96.3125926634464</v>
      </c>
      <c r="BF122" s="55"/>
      <c r="BG122" s="56"/>
      <c r="BH122" s="56"/>
    </row>
    <row r="123" ht="29.25" customHeight="1" spans="1:60">
      <c r="A123" s="18" t="s">
        <v>48</v>
      </c>
      <c r="B123" s="19" t="s">
        <v>192</v>
      </c>
      <c r="C123" s="17" t="s">
        <v>49</v>
      </c>
      <c r="D123" s="17" t="s">
        <v>135</v>
      </c>
      <c r="E123" s="17" t="s">
        <v>136</v>
      </c>
      <c r="F123" s="17" t="s">
        <v>195</v>
      </c>
      <c r="G123" s="17"/>
      <c r="H123" s="17"/>
      <c r="I123" s="17"/>
      <c r="J123" s="17"/>
      <c r="K123" s="17"/>
      <c r="L123" s="17"/>
      <c r="M123" s="17"/>
      <c r="N123" s="17"/>
      <c r="O123" s="17"/>
      <c r="P123" s="26" t="s">
        <v>49</v>
      </c>
      <c r="Q123" s="19" t="s">
        <v>135</v>
      </c>
      <c r="R123" s="19" t="s">
        <v>136</v>
      </c>
      <c r="S123" s="34"/>
      <c r="T123" s="34"/>
      <c r="U123" s="34"/>
      <c r="V123" s="34"/>
      <c r="W123" s="34"/>
      <c r="X123" s="34">
        <v>2281.2</v>
      </c>
      <c r="Y123" s="34"/>
      <c r="Z123" s="34">
        <v>1984.3</v>
      </c>
      <c r="AA123" s="34"/>
      <c r="AB123" s="34">
        <v>296.9</v>
      </c>
      <c r="AC123" s="59">
        <v>2090.9</v>
      </c>
      <c r="AD123" s="40"/>
      <c r="AE123" s="40">
        <v>1984.3</v>
      </c>
      <c r="AF123" s="40"/>
      <c r="AG123" s="40"/>
      <c r="AH123" s="40"/>
      <c r="AI123" s="40"/>
      <c r="AJ123" s="40"/>
      <c r="AK123" s="40"/>
      <c r="AL123" s="40"/>
      <c r="AM123" s="40"/>
      <c r="AN123" s="40"/>
      <c r="AO123" s="40"/>
      <c r="AP123" s="46"/>
      <c r="AQ123" s="47">
        <v>2013.8</v>
      </c>
      <c r="AR123" s="49"/>
      <c r="AS123" s="50"/>
      <c r="AT123" s="50"/>
      <c r="AU123" s="50"/>
      <c r="AV123" s="50"/>
      <c r="AW123" s="50"/>
      <c r="AX123" s="50"/>
      <c r="AY123" s="50"/>
      <c r="AZ123" s="50"/>
      <c r="BA123" s="50"/>
      <c r="BB123" s="50"/>
      <c r="BC123" s="50"/>
      <c r="BD123" s="53"/>
      <c r="BE123" s="47">
        <f t="shared" si="3"/>
        <v>96.3125926634464</v>
      </c>
      <c r="BF123" s="55"/>
      <c r="BG123" s="56"/>
      <c r="BH123" s="56"/>
    </row>
    <row r="124" ht="44.25" customHeight="1" spans="1:60">
      <c r="A124" s="18" t="s">
        <v>196</v>
      </c>
      <c r="B124" s="19" t="s">
        <v>192</v>
      </c>
      <c r="C124" s="17" t="s">
        <v>55</v>
      </c>
      <c r="D124" s="17"/>
      <c r="E124" s="17"/>
      <c r="F124" s="17" t="s">
        <v>197</v>
      </c>
      <c r="G124" s="17"/>
      <c r="H124" s="17"/>
      <c r="I124" s="17"/>
      <c r="J124" s="17"/>
      <c r="K124" s="17"/>
      <c r="L124" s="17"/>
      <c r="M124" s="17"/>
      <c r="N124" s="17"/>
      <c r="O124" s="17"/>
      <c r="P124" s="26" t="s">
        <v>55</v>
      </c>
      <c r="Q124" s="19"/>
      <c r="R124" s="19"/>
      <c r="S124" s="34">
        <v>3221.3</v>
      </c>
      <c r="T124" s="34"/>
      <c r="U124" s="34"/>
      <c r="V124" s="34">
        <v>791</v>
      </c>
      <c r="W124" s="34"/>
      <c r="X124" s="34">
        <v>2861.2</v>
      </c>
      <c r="Y124" s="34"/>
      <c r="Z124" s="34">
        <v>1823.6</v>
      </c>
      <c r="AA124" s="34">
        <v>370</v>
      </c>
      <c r="AB124" s="34">
        <v>224.2</v>
      </c>
      <c r="AC124" s="59">
        <v>1</v>
      </c>
      <c r="AD124" s="38"/>
      <c r="AE124" s="38">
        <v>1823.6</v>
      </c>
      <c r="AF124" s="38">
        <v>1161</v>
      </c>
      <c r="AG124" s="38">
        <v>3221.3</v>
      </c>
      <c r="AH124" s="38"/>
      <c r="AI124" s="38"/>
      <c r="AJ124" s="38">
        <v>791</v>
      </c>
      <c r="AK124" s="38"/>
      <c r="AL124" s="38"/>
      <c r="AM124" s="38"/>
      <c r="AN124" s="38"/>
      <c r="AO124" s="38"/>
      <c r="AP124" s="42"/>
      <c r="AQ124" s="43">
        <v>0.5</v>
      </c>
      <c r="AR124" s="44"/>
      <c r="AS124" s="45"/>
      <c r="AT124" s="45"/>
      <c r="AU124" s="45"/>
      <c r="AV124" s="45"/>
      <c r="AW124" s="45"/>
      <c r="AX124" s="45"/>
      <c r="AY124" s="45"/>
      <c r="AZ124" s="45"/>
      <c r="BA124" s="45"/>
      <c r="BB124" s="45"/>
      <c r="BC124" s="45"/>
      <c r="BD124" s="52"/>
      <c r="BE124" s="47">
        <f t="shared" si="3"/>
        <v>50</v>
      </c>
      <c r="BF124" s="55"/>
      <c r="BG124" s="56"/>
      <c r="BH124" s="56">
        <v>791</v>
      </c>
    </row>
    <row r="125" ht="27.75" customHeight="1" spans="1:60">
      <c r="A125" s="18" t="s">
        <v>198</v>
      </c>
      <c r="B125" s="19" t="s">
        <v>192</v>
      </c>
      <c r="C125" s="17" t="s">
        <v>199</v>
      </c>
      <c r="D125" s="17" t="s">
        <v>135</v>
      </c>
      <c r="E125" s="17" t="s">
        <v>136</v>
      </c>
      <c r="F125" s="17" t="s">
        <v>197</v>
      </c>
      <c r="G125" s="17"/>
      <c r="H125" s="17"/>
      <c r="I125" s="17"/>
      <c r="J125" s="17"/>
      <c r="K125" s="17"/>
      <c r="L125" s="17"/>
      <c r="M125" s="17"/>
      <c r="N125" s="17"/>
      <c r="O125" s="17"/>
      <c r="P125" s="26" t="s">
        <v>199</v>
      </c>
      <c r="Q125" s="19" t="s">
        <v>135</v>
      </c>
      <c r="R125" s="19" t="s">
        <v>136</v>
      </c>
      <c r="S125" s="34">
        <v>3221.3</v>
      </c>
      <c r="T125" s="34"/>
      <c r="U125" s="34"/>
      <c r="V125" s="34">
        <v>791</v>
      </c>
      <c r="W125" s="34"/>
      <c r="X125" s="34">
        <v>2861.2</v>
      </c>
      <c r="Y125" s="34"/>
      <c r="Z125" s="34">
        <v>1823.6</v>
      </c>
      <c r="AA125" s="34">
        <v>370</v>
      </c>
      <c r="AB125" s="34">
        <v>224.2</v>
      </c>
      <c r="AC125" s="59">
        <v>1</v>
      </c>
      <c r="AD125" s="40"/>
      <c r="AE125" s="40">
        <v>1823.6</v>
      </c>
      <c r="AF125" s="40">
        <v>1161</v>
      </c>
      <c r="AG125" s="40">
        <v>3221.3</v>
      </c>
      <c r="AH125" s="40"/>
      <c r="AI125" s="40"/>
      <c r="AJ125" s="40">
        <v>791</v>
      </c>
      <c r="AK125" s="40"/>
      <c r="AL125" s="40"/>
      <c r="AM125" s="40"/>
      <c r="AN125" s="40"/>
      <c r="AO125" s="40"/>
      <c r="AP125" s="46"/>
      <c r="AQ125" s="47">
        <v>0.5</v>
      </c>
      <c r="AR125" s="49"/>
      <c r="AS125" s="50"/>
      <c r="AT125" s="50"/>
      <c r="AU125" s="50"/>
      <c r="AV125" s="50"/>
      <c r="AW125" s="50"/>
      <c r="AX125" s="50"/>
      <c r="AY125" s="50"/>
      <c r="AZ125" s="50"/>
      <c r="BA125" s="50"/>
      <c r="BB125" s="50"/>
      <c r="BC125" s="50"/>
      <c r="BD125" s="53"/>
      <c r="BE125" s="47">
        <f t="shared" si="3"/>
        <v>50</v>
      </c>
      <c r="BF125" s="55"/>
      <c r="BG125" s="56"/>
      <c r="BH125" s="56">
        <v>791</v>
      </c>
    </row>
    <row r="126" ht="43.5" customHeight="1" spans="1:60">
      <c r="A126" s="18" t="s">
        <v>200</v>
      </c>
      <c r="B126" s="19" t="s">
        <v>201</v>
      </c>
      <c r="C126" s="17"/>
      <c r="D126" s="17"/>
      <c r="E126" s="17"/>
      <c r="F126" s="17" t="s">
        <v>202</v>
      </c>
      <c r="G126" s="17"/>
      <c r="H126" s="17"/>
      <c r="I126" s="17"/>
      <c r="J126" s="17"/>
      <c r="K126" s="17"/>
      <c r="L126" s="17"/>
      <c r="M126" s="17"/>
      <c r="N126" s="17"/>
      <c r="O126" s="17"/>
      <c r="P126" s="26"/>
      <c r="Q126" s="19"/>
      <c r="R126" s="19"/>
      <c r="S126" s="34">
        <v>992.3</v>
      </c>
      <c r="T126" s="34"/>
      <c r="U126" s="34"/>
      <c r="V126" s="34"/>
      <c r="W126" s="34"/>
      <c r="X126" s="34">
        <v>481.8</v>
      </c>
      <c r="Y126" s="34"/>
      <c r="Z126" s="34"/>
      <c r="AA126" s="34"/>
      <c r="AB126" s="34"/>
      <c r="AC126" s="59">
        <v>1385</v>
      </c>
      <c r="AD126" s="40"/>
      <c r="AE126" s="40"/>
      <c r="AF126" s="40"/>
      <c r="AG126" s="40">
        <v>992.3</v>
      </c>
      <c r="AH126" s="40"/>
      <c r="AI126" s="40"/>
      <c r="AJ126" s="40"/>
      <c r="AK126" s="40"/>
      <c r="AL126" s="40"/>
      <c r="AM126" s="40"/>
      <c r="AN126" s="40"/>
      <c r="AO126" s="40"/>
      <c r="AP126" s="46"/>
      <c r="AQ126" s="47">
        <v>1385</v>
      </c>
      <c r="AR126" s="49"/>
      <c r="AS126" s="50"/>
      <c r="AT126" s="50"/>
      <c r="AU126" s="50"/>
      <c r="AV126" s="50"/>
      <c r="AW126" s="50"/>
      <c r="AX126" s="50"/>
      <c r="AY126" s="50"/>
      <c r="AZ126" s="50"/>
      <c r="BA126" s="50"/>
      <c r="BB126" s="50"/>
      <c r="BC126" s="50"/>
      <c r="BD126" s="53"/>
      <c r="BE126" s="47">
        <f t="shared" si="3"/>
        <v>100</v>
      </c>
      <c r="BF126" s="55"/>
      <c r="BG126" s="56"/>
      <c r="BH126" s="56"/>
    </row>
    <row r="127" ht="67.5" customHeight="1" spans="1:60">
      <c r="A127" s="18" t="s">
        <v>203</v>
      </c>
      <c r="B127" s="19" t="s">
        <v>201</v>
      </c>
      <c r="C127" s="17" t="s">
        <v>41</v>
      </c>
      <c r="D127" s="17"/>
      <c r="E127" s="17"/>
      <c r="F127" s="17" t="s">
        <v>202</v>
      </c>
      <c r="G127" s="17"/>
      <c r="H127" s="17"/>
      <c r="I127" s="17"/>
      <c r="J127" s="17"/>
      <c r="K127" s="17"/>
      <c r="L127" s="17"/>
      <c r="M127" s="17"/>
      <c r="N127" s="17"/>
      <c r="O127" s="17"/>
      <c r="P127" s="26" t="s">
        <v>41</v>
      </c>
      <c r="Q127" s="19"/>
      <c r="R127" s="19"/>
      <c r="S127" s="34">
        <v>992.3</v>
      </c>
      <c r="T127" s="34"/>
      <c r="U127" s="34"/>
      <c r="V127" s="34"/>
      <c r="W127" s="34"/>
      <c r="X127" s="34">
        <v>481.8</v>
      </c>
      <c r="Y127" s="34"/>
      <c r="Z127" s="34"/>
      <c r="AA127" s="34"/>
      <c r="AB127" s="34"/>
      <c r="AC127" s="59">
        <v>1385</v>
      </c>
      <c r="AD127" s="40"/>
      <c r="AE127" s="40"/>
      <c r="AF127" s="40"/>
      <c r="AG127" s="40">
        <v>992.3</v>
      </c>
      <c r="AH127" s="40"/>
      <c r="AI127" s="40"/>
      <c r="AJ127" s="40"/>
      <c r="AK127" s="40"/>
      <c r="AL127" s="40"/>
      <c r="AM127" s="40"/>
      <c r="AN127" s="40"/>
      <c r="AO127" s="40"/>
      <c r="AP127" s="46"/>
      <c r="AQ127" s="47">
        <v>1385</v>
      </c>
      <c r="AR127" s="49"/>
      <c r="AS127" s="50"/>
      <c r="AT127" s="50"/>
      <c r="AU127" s="50"/>
      <c r="AV127" s="50"/>
      <c r="AW127" s="50"/>
      <c r="AX127" s="50"/>
      <c r="AY127" s="50"/>
      <c r="AZ127" s="50"/>
      <c r="BA127" s="50"/>
      <c r="BB127" s="50"/>
      <c r="BC127" s="50"/>
      <c r="BD127" s="53"/>
      <c r="BE127" s="47">
        <f t="shared" si="3"/>
        <v>100</v>
      </c>
      <c r="BF127" s="55"/>
      <c r="BG127" s="56"/>
      <c r="BH127" s="56"/>
    </row>
    <row r="128" ht="30" customHeight="1" spans="1:60">
      <c r="A128" s="18" t="s">
        <v>48</v>
      </c>
      <c r="B128" s="19" t="s">
        <v>201</v>
      </c>
      <c r="C128" s="17" t="s">
        <v>49</v>
      </c>
      <c r="D128" s="17" t="s">
        <v>135</v>
      </c>
      <c r="E128" s="17" t="s">
        <v>136</v>
      </c>
      <c r="F128" s="17" t="s">
        <v>202</v>
      </c>
      <c r="G128" s="17"/>
      <c r="H128" s="17"/>
      <c r="I128" s="17"/>
      <c r="J128" s="17"/>
      <c r="K128" s="17"/>
      <c r="L128" s="17"/>
      <c r="M128" s="17"/>
      <c r="N128" s="17"/>
      <c r="O128" s="17"/>
      <c r="P128" s="26" t="s">
        <v>49</v>
      </c>
      <c r="Q128" s="19" t="s">
        <v>135</v>
      </c>
      <c r="R128" s="19" t="s">
        <v>136</v>
      </c>
      <c r="S128" s="34">
        <v>992.3</v>
      </c>
      <c r="T128" s="34"/>
      <c r="U128" s="34"/>
      <c r="V128" s="34"/>
      <c r="W128" s="34"/>
      <c r="X128" s="34">
        <v>481.8</v>
      </c>
      <c r="Y128" s="34"/>
      <c r="Z128" s="34"/>
      <c r="AA128" s="34"/>
      <c r="AB128" s="34"/>
      <c r="AC128" s="59">
        <v>1385</v>
      </c>
      <c r="AD128" s="40"/>
      <c r="AE128" s="40"/>
      <c r="AF128" s="40"/>
      <c r="AG128" s="40">
        <v>992.3</v>
      </c>
      <c r="AH128" s="40"/>
      <c r="AI128" s="40"/>
      <c r="AJ128" s="40"/>
      <c r="AK128" s="40"/>
      <c r="AL128" s="40"/>
      <c r="AM128" s="40"/>
      <c r="AN128" s="40"/>
      <c r="AO128" s="40"/>
      <c r="AP128" s="46"/>
      <c r="AQ128" s="47">
        <v>1385</v>
      </c>
      <c r="AR128" s="49"/>
      <c r="AS128" s="50"/>
      <c r="AT128" s="50"/>
      <c r="AU128" s="50"/>
      <c r="AV128" s="50"/>
      <c r="AW128" s="50"/>
      <c r="AX128" s="50"/>
      <c r="AY128" s="50"/>
      <c r="AZ128" s="50"/>
      <c r="BA128" s="50"/>
      <c r="BB128" s="50"/>
      <c r="BC128" s="50"/>
      <c r="BD128" s="53"/>
      <c r="BE128" s="47">
        <f t="shared" si="3"/>
        <v>100</v>
      </c>
      <c r="BF128" s="55"/>
      <c r="BG128" s="56"/>
      <c r="BH128" s="56"/>
    </row>
    <row r="129" ht="34.15" customHeight="1" spans="1:60">
      <c r="A129" s="15" t="s">
        <v>204</v>
      </c>
      <c r="B129" s="16" t="s">
        <v>205</v>
      </c>
      <c r="C129" s="17"/>
      <c r="D129" s="17"/>
      <c r="E129" s="17"/>
      <c r="F129" s="17" t="s">
        <v>206</v>
      </c>
      <c r="G129" s="17"/>
      <c r="H129" s="17"/>
      <c r="I129" s="17"/>
      <c r="J129" s="17"/>
      <c r="K129" s="17"/>
      <c r="L129" s="17"/>
      <c r="M129" s="17"/>
      <c r="N129" s="17"/>
      <c r="O129" s="17"/>
      <c r="P129" s="25"/>
      <c r="Q129" s="16"/>
      <c r="R129" s="16"/>
      <c r="S129" s="34">
        <v>50</v>
      </c>
      <c r="T129" s="34"/>
      <c r="U129" s="34"/>
      <c r="V129" s="34"/>
      <c r="W129" s="34"/>
      <c r="X129" s="34">
        <v>-38.4</v>
      </c>
      <c r="Y129" s="34"/>
      <c r="Z129" s="34"/>
      <c r="AA129" s="34"/>
      <c r="AB129" s="34"/>
      <c r="AC129" s="60">
        <v>1018.5</v>
      </c>
      <c r="AD129" s="40"/>
      <c r="AE129" s="40"/>
      <c r="AF129" s="40"/>
      <c r="AG129" s="40">
        <v>50</v>
      </c>
      <c r="AH129" s="40"/>
      <c r="AI129" s="40"/>
      <c r="AJ129" s="40"/>
      <c r="AK129" s="40"/>
      <c r="AL129" s="40"/>
      <c r="AM129" s="40"/>
      <c r="AN129" s="40"/>
      <c r="AO129" s="40"/>
      <c r="AP129" s="46"/>
      <c r="AQ129" s="43">
        <v>1018.5</v>
      </c>
      <c r="AR129" s="49"/>
      <c r="AS129" s="50"/>
      <c r="AT129" s="50"/>
      <c r="AU129" s="50"/>
      <c r="AV129" s="50"/>
      <c r="AW129" s="50"/>
      <c r="AX129" s="50"/>
      <c r="AY129" s="50"/>
      <c r="AZ129" s="50"/>
      <c r="BA129" s="50"/>
      <c r="BB129" s="50"/>
      <c r="BC129" s="50"/>
      <c r="BD129" s="53"/>
      <c r="BE129" s="43">
        <f t="shared" si="3"/>
        <v>100</v>
      </c>
      <c r="BF129" s="55"/>
      <c r="BG129" s="56"/>
      <c r="BH129" s="56"/>
    </row>
    <row r="130" ht="51.4" customHeight="1" spans="1:60">
      <c r="A130" s="18" t="s">
        <v>207</v>
      </c>
      <c r="B130" s="19" t="s">
        <v>208</v>
      </c>
      <c r="C130" s="17"/>
      <c r="D130" s="17"/>
      <c r="E130" s="17"/>
      <c r="F130" s="17" t="s">
        <v>206</v>
      </c>
      <c r="G130" s="17"/>
      <c r="H130" s="17"/>
      <c r="I130" s="17"/>
      <c r="J130" s="17"/>
      <c r="K130" s="17"/>
      <c r="L130" s="17"/>
      <c r="M130" s="17"/>
      <c r="N130" s="17"/>
      <c r="O130" s="17"/>
      <c r="P130" s="26"/>
      <c r="Q130" s="19"/>
      <c r="R130" s="19"/>
      <c r="S130" s="34">
        <v>50</v>
      </c>
      <c r="T130" s="34"/>
      <c r="U130" s="34"/>
      <c r="V130" s="34"/>
      <c r="W130" s="34"/>
      <c r="X130" s="34">
        <v>-38.4</v>
      </c>
      <c r="Y130" s="34"/>
      <c r="Z130" s="34"/>
      <c r="AA130" s="34"/>
      <c r="AB130" s="34"/>
      <c r="AC130" s="59">
        <v>1018.5</v>
      </c>
      <c r="AD130" s="40"/>
      <c r="AE130" s="40"/>
      <c r="AF130" s="40"/>
      <c r="AG130" s="40">
        <v>50</v>
      </c>
      <c r="AH130" s="40"/>
      <c r="AI130" s="40"/>
      <c r="AJ130" s="40"/>
      <c r="AK130" s="40"/>
      <c r="AL130" s="40"/>
      <c r="AM130" s="40"/>
      <c r="AN130" s="40"/>
      <c r="AO130" s="40"/>
      <c r="AP130" s="46"/>
      <c r="AQ130" s="47">
        <v>1018.5</v>
      </c>
      <c r="AR130" s="49"/>
      <c r="AS130" s="50"/>
      <c r="AT130" s="50"/>
      <c r="AU130" s="50"/>
      <c r="AV130" s="50"/>
      <c r="AW130" s="50"/>
      <c r="AX130" s="50"/>
      <c r="AY130" s="50"/>
      <c r="AZ130" s="50"/>
      <c r="BA130" s="50"/>
      <c r="BB130" s="50"/>
      <c r="BC130" s="50"/>
      <c r="BD130" s="53"/>
      <c r="BE130" s="47">
        <f t="shared" si="3"/>
        <v>100</v>
      </c>
      <c r="BF130" s="55"/>
      <c r="BG130" s="56"/>
      <c r="BH130" s="56"/>
    </row>
    <row r="131" ht="54" customHeight="1" spans="1:60">
      <c r="A131" s="18" t="s">
        <v>209</v>
      </c>
      <c r="B131" s="19" t="s">
        <v>208</v>
      </c>
      <c r="C131" s="17" t="s">
        <v>210</v>
      </c>
      <c r="D131" s="17"/>
      <c r="E131" s="17"/>
      <c r="F131" s="17" t="s">
        <v>206</v>
      </c>
      <c r="G131" s="17"/>
      <c r="H131" s="17"/>
      <c r="I131" s="17"/>
      <c r="J131" s="17"/>
      <c r="K131" s="17"/>
      <c r="L131" s="17"/>
      <c r="M131" s="17"/>
      <c r="N131" s="17"/>
      <c r="O131" s="17"/>
      <c r="P131" s="26" t="s">
        <v>210</v>
      </c>
      <c r="Q131" s="19"/>
      <c r="R131" s="19"/>
      <c r="S131" s="34">
        <v>50</v>
      </c>
      <c r="T131" s="34"/>
      <c r="U131" s="34"/>
      <c r="V131" s="34"/>
      <c r="W131" s="34"/>
      <c r="X131" s="34">
        <v>-38.4</v>
      </c>
      <c r="Y131" s="34"/>
      <c r="Z131" s="34"/>
      <c r="AA131" s="34"/>
      <c r="AB131" s="34"/>
      <c r="AC131" s="59">
        <v>1018.5</v>
      </c>
      <c r="AD131" s="40"/>
      <c r="AE131" s="40"/>
      <c r="AF131" s="40"/>
      <c r="AG131" s="40">
        <v>50</v>
      </c>
      <c r="AH131" s="40"/>
      <c r="AI131" s="40"/>
      <c r="AJ131" s="40"/>
      <c r="AK131" s="40"/>
      <c r="AL131" s="40"/>
      <c r="AM131" s="40"/>
      <c r="AN131" s="40"/>
      <c r="AO131" s="40"/>
      <c r="AP131" s="46"/>
      <c r="AQ131" s="47">
        <v>1018.5</v>
      </c>
      <c r="AR131" s="49"/>
      <c r="AS131" s="50"/>
      <c r="AT131" s="50"/>
      <c r="AU131" s="50"/>
      <c r="AV131" s="50"/>
      <c r="AW131" s="50"/>
      <c r="AX131" s="50"/>
      <c r="AY131" s="50"/>
      <c r="AZ131" s="50"/>
      <c r="BA131" s="50"/>
      <c r="BB131" s="50"/>
      <c r="BC131" s="50"/>
      <c r="BD131" s="53"/>
      <c r="BE131" s="47">
        <f t="shared" si="3"/>
        <v>100</v>
      </c>
      <c r="BF131" s="55"/>
      <c r="BG131" s="56"/>
      <c r="BH131" s="56"/>
    </row>
    <row r="132" ht="34.15" customHeight="1" spans="1:60">
      <c r="A132" s="18" t="s">
        <v>211</v>
      </c>
      <c r="B132" s="19" t="s">
        <v>208</v>
      </c>
      <c r="C132" s="17" t="s">
        <v>212</v>
      </c>
      <c r="D132" s="17" t="s">
        <v>134</v>
      </c>
      <c r="E132" s="17" t="s">
        <v>46</v>
      </c>
      <c r="F132" s="17" t="s">
        <v>206</v>
      </c>
      <c r="G132" s="17"/>
      <c r="H132" s="17"/>
      <c r="I132" s="17"/>
      <c r="J132" s="17"/>
      <c r="K132" s="17"/>
      <c r="L132" s="17"/>
      <c r="M132" s="17"/>
      <c r="N132" s="17"/>
      <c r="O132" s="17"/>
      <c r="P132" s="26" t="s">
        <v>212</v>
      </c>
      <c r="Q132" s="19" t="s">
        <v>134</v>
      </c>
      <c r="R132" s="19" t="s">
        <v>46</v>
      </c>
      <c r="S132" s="34">
        <v>1388</v>
      </c>
      <c r="T132" s="34"/>
      <c r="U132" s="34"/>
      <c r="V132" s="34"/>
      <c r="W132" s="34"/>
      <c r="X132" s="34"/>
      <c r="Y132" s="34"/>
      <c r="Z132" s="34"/>
      <c r="AA132" s="34"/>
      <c r="AB132" s="34"/>
      <c r="AC132" s="59">
        <v>1018.5</v>
      </c>
      <c r="AD132" s="40"/>
      <c r="AE132" s="40"/>
      <c r="AF132" s="40"/>
      <c r="AG132" s="40">
        <v>1388</v>
      </c>
      <c r="AH132" s="40"/>
      <c r="AI132" s="40"/>
      <c r="AJ132" s="40"/>
      <c r="AK132" s="40"/>
      <c r="AL132" s="40"/>
      <c r="AM132" s="40"/>
      <c r="AN132" s="40"/>
      <c r="AO132" s="40"/>
      <c r="AP132" s="46"/>
      <c r="AQ132" s="47">
        <v>1018.5</v>
      </c>
      <c r="AR132" s="49"/>
      <c r="AS132" s="50"/>
      <c r="AT132" s="50"/>
      <c r="AU132" s="50"/>
      <c r="AV132" s="50"/>
      <c r="AW132" s="50"/>
      <c r="AX132" s="50"/>
      <c r="AY132" s="50"/>
      <c r="AZ132" s="50"/>
      <c r="BA132" s="50"/>
      <c r="BB132" s="50"/>
      <c r="BC132" s="50"/>
      <c r="BD132" s="53"/>
      <c r="BE132" s="47">
        <f t="shared" si="3"/>
        <v>100</v>
      </c>
      <c r="BF132" s="55"/>
      <c r="BG132" s="56"/>
      <c r="BH132" s="56"/>
    </row>
    <row r="133" ht="41.25" customHeight="1" spans="1:60">
      <c r="A133" s="15" t="s">
        <v>213</v>
      </c>
      <c r="B133" s="16" t="s">
        <v>214</v>
      </c>
      <c r="C133" s="17"/>
      <c r="D133" s="17"/>
      <c r="E133" s="17"/>
      <c r="F133" s="17" t="s">
        <v>215</v>
      </c>
      <c r="G133" s="17"/>
      <c r="H133" s="17"/>
      <c r="I133" s="17"/>
      <c r="J133" s="17"/>
      <c r="K133" s="17"/>
      <c r="L133" s="17"/>
      <c r="M133" s="17"/>
      <c r="N133" s="17"/>
      <c r="O133" s="17"/>
      <c r="P133" s="25"/>
      <c r="Q133" s="16"/>
      <c r="R133" s="16"/>
      <c r="S133" s="34">
        <v>1388</v>
      </c>
      <c r="T133" s="34"/>
      <c r="U133" s="34"/>
      <c r="V133" s="34"/>
      <c r="W133" s="34"/>
      <c r="X133" s="34"/>
      <c r="Y133" s="34"/>
      <c r="Z133" s="34"/>
      <c r="AA133" s="34"/>
      <c r="AB133" s="34"/>
      <c r="AC133" s="60">
        <v>7920.2</v>
      </c>
      <c r="AD133" s="40"/>
      <c r="AE133" s="40"/>
      <c r="AF133" s="40"/>
      <c r="AG133" s="40">
        <v>1388</v>
      </c>
      <c r="AH133" s="40"/>
      <c r="AI133" s="40"/>
      <c r="AJ133" s="40"/>
      <c r="AK133" s="40"/>
      <c r="AL133" s="40"/>
      <c r="AM133" s="40"/>
      <c r="AN133" s="40"/>
      <c r="AO133" s="40"/>
      <c r="AP133" s="46"/>
      <c r="AQ133" s="43">
        <v>7913.3</v>
      </c>
      <c r="AR133" s="49"/>
      <c r="AS133" s="50"/>
      <c r="AT133" s="50"/>
      <c r="AU133" s="50"/>
      <c r="AV133" s="50"/>
      <c r="AW133" s="50"/>
      <c r="AX133" s="50"/>
      <c r="AY133" s="50"/>
      <c r="AZ133" s="50"/>
      <c r="BA133" s="50"/>
      <c r="BB133" s="50"/>
      <c r="BC133" s="50"/>
      <c r="BD133" s="53"/>
      <c r="BE133" s="43">
        <f t="shared" si="3"/>
        <v>99.9128809878539</v>
      </c>
      <c r="BF133" s="55"/>
      <c r="BG133" s="56"/>
      <c r="BH133" s="56"/>
    </row>
    <row r="134" ht="34.15" customHeight="1" spans="1:60">
      <c r="A134" s="18" t="s">
        <v>216</v>
      </c>
      <c r="B134" s="19" t="s">
        <v>217</v>
      </c>
      <c r="C134" s="17"/>
      <c r="D134" s="17"/>
      <c r="E134" s="17"/>
      <c r="F134" s="17" t="s">
        <v>218</v>
      </c>
      <c r="G134" s="17"/>
      <c r="H134" s="17"/>
      <c r="I134" s="17"/>
      <c r="J134" s="17"/>
      <c r="K134" s="17"/>
      <c r="L134" s="17"/>
      <c r="M134" s="17"/>
      <c r="N134" s="17"/>
      <c r="O134" s="17"/>
      <c r="P134" s="26"/>
      <c r="Q134" s="19"/>
      <c r="R134" s="19"/>
      <c r="S134" s="34">
        <v>1388</v>
      </c>
      <c r="T134" s="34"/>
      <c r="U134" s="34"/>
      <c r="V134" s="34"/>
      <c r="W134" s="34"/>
      <c r="X134" s="34"/>
      <c r="Y134" s="34"/>
      <c r="Z134" s="34"/>
      <c r="AA134" s="34"/>
      <c r="AB134" s="34"/>
      <c r="AC134" s="59">
        <v>4186.9</v>
      </c>
      <c r="AD134" s="40"/>
      <c r="AE134" s="40"/>
      <c r="AF134" s="40"/>
      <c r="AG134" s="40">
        <v>1388</v>
      </c>
      <c r="AH134" s="40"/>
      <c r="AI134" s="40"/>
      <c r="AJ134" s="40"/>
      <c r="AK134" s="40"/>
      <c r="AL134" s="40"/>
      <c r="AM134" s="40"/>
      <c r="AN134" s="40"/>
      <c r="AO134" s="40"/>
      <c r="AP134" s="46"/>
      <c r="AQ134" s="47">
        <v>4179.9</v>
      </c>
      <c r="AR134" s="48"/>
      <c r="AS134" s="40"/>
      <c r="AT134" s="40"/>
      <c r="AU134" s="40"/>
      <c r="AV134" s="40"/>
      <c r="AW134" s="40"/>
      <c r="AX134" s="40"/>
      <c r="AY134" s="40"/>
      <c r="AZ134" s="40"/>
      <c r="BA134" s="40"/>
      <c r="BB134" s="40"/>
      <c r="BC134" s="40"/>
      <c r="BD134" s="46"/>
      <c r="BE134" s="47">
        <f t="shared" si="3"/>
        <v>99.8328118655807</v>
      </c>
      <c r="BF134" s="55"/>
      <c r="BG134" s="56"/>
      <c r="BH134" s="56"/>
    </row>
    <row r="135" ht="83.25" customHeight="1" spans="1:60">
      <c r="A135" s="20" t="s">
        <v>219</v>
      </c>
      <c r="B135" s="19" t="s">
        <v>217</v>
      </c>
      <c r="C135" s="17" t="s">
        <v>74</v>
      </c>
      <c r="D135" s="17"/>
      <c r="E135" s="17"/>
      <c r="F135" s="17" t="s">
        <v>220</v>
      </c>
      <c r="G135" s="17"/>
      <c r="H135" s="17"/>
      <c r="I135" s="17"/>
      <c r="J135" s="17"/>
      <c r="K135" s="17"/>
      <c r="L135" s="17"/>
      <c r="M135" s="17"/>
      <c r="N135" s="17"/>
      <c r="O135" s="17"/>
      <c r="P135" s="26" t="s">
        <v>74</v>
      </c>
      <c r="Q135" s="19"/>
      <c r="R135" s="19"/>
      <c r="S135" s="34"/>
      <c r="T135" s="34"/>
      <c r="U135" s="34"/>
      <c r="V135" s="34"/>
      <c r="W135" s="34"/>
      <c r="X135" s="34">
        <v>370</v>
      </c>
      <c r="Y135" s="34"/>
      <c r="Z135" s="34"/>
      <c r="AA135" s="34">
        <v>370</v>
      </c>
      <c r="AB135" s="34"/>
      <c r="AC135" s="59">
        <v>3619.4</v>
      </c>
      <c r="AD135" s="40"/>
      <c r="AE135" s="40"/>
      <c r="AF135" s="40">
        <v>370</v>
      </c>
      <c r="AG135" s="40"/>
      <c r="AH135" s="40"/>
      <c r="AI135" s="40"/>
      <c r="AJ135" s="40"/>
      <c r="AK135" s="40"/>
      <c r="AL135" s="40"/>
      <c r="AM135" s="40"/>
      <c r="AN135" s="40"/>
      <c r="AO135" s="40"/>
      <c r="AP135" s="46"/>
      <c r="AQ135" s="47">
        <v>3619.4</v>
      </c>
      <c r="AR135" s="49"/>
      <c r="AS135" s="50"/>
      <c r="AT135" s="50"/>
      <c r="AU135" s="50"/>
      <c r="AV135" s="50"/>
      <c r="AW135" s="50"/>
      <c r="AX135" s="50"/>
      <c r="AY135" s="50"/>
      <c r="AZ135" s="50"/>
      <c r="BA135" s="50"/>
      <c r="BB135" s="50"/>
      <c r="BC135" s="50"/>
      <c r="BD135" s="53"/>
      <c r="BE135" s="47">
        <f t="shared" si="3"/>
        <v>100</v>
      </c>
      <c r="BF135" s="55"/>
      <c r="BG135" s="56"/>
      <c r="BH135" s="56"/>
    </row>
    <row r="136" ht="33.75" customHeight="1" spans="1:60">
      <c r="A136" s="18" t="s">
        <v>221</v>
      </c>
      <c r="B136" s="19" t="s">
        <v>217</v>
      </c>
      <c r="C136" s="17" t="s">
        <v>222</v>
      </c>
      <c r="D136" s="17" t="s">
        <v>46</v>
      </c>
      <c r="E136" s="17" t="s">
        <v>135</v>
      </c>
      <c r="F136" s="17" t="s">
        <v>223</v>
      </c>
      <c r="G136" s="17"/>
      <c r="H136" s="17"/>
      <c r="I136" s="17"/>
      <c r="J136" s="17"/>
      <c r="K136" s="17"/>
      <c r="L136" s="17"/>
      <c r="M136" s="17"/>
      <c r="N136" s="17"/>
      <c r="O136" s="17"/>
      <c r="P136" s="26" t="s">
        <v>222</v>
      </c>
      <c r="Q136" s="19" t="s">
        <v>46</v>
      </c>
      <c r="R136" s="19" t="s">
        <v>135</v>
      </c>
      <c r="S136" s="34"/>
      <c r="T136" s="34"/>
      <c r="U136" s="34"/>
      <c r="V136" s="34"/>
      <c r="W136" s="34"/>
      <c r="X136" s="34">
        <v>370</v>
      </c>
      <c r="Y136" s="34"/>
      <c r="Z136" s="34"/>
      <c r="AA136" s="34">
        <v>370</v>
      </c>
      <c r="AB136" s="34"/>
      <c r="AC136" s="59">
        <v>2745.1</v>
      </c>
      <c r="AD136" s="40"/>
      <c r="AE136" s="40"/>
      <c r="AF136" s="40">
        <v>370</v>
      </c>
      <c r="AG136" s="40"/>
      <c r="AH136" s="40"/>
      <c r="AI136" s="40"/>
      <c r="AJ136" s="40"/>
      <c r="AK136" s="40"/>
      <c r="AL136" s="40"/>
      <c r="AM136" s="40"/>
      <c r="AN136" s="40"/>
      <c r="AO136" s="40"/>
      <c r="AP136" s="46"/>
      <c r="AQ136" s="47">
        <v>2745.1</v>
      </c>
      <c r="AR136" s="48"/>
      <c r="AS136" s="40"/>
      <c r="AT136" s="40"/>
      <c r="AU136" s="40"/>
      <c r="AV136" s="40"/>
      <c r="AW136" s="40"/>
      <c r="AX136" s="40"/>
      <c r="AY136" s="40"/>
      <c r="AZ136" s="40"/>
      <c r="BA136" s="40"/>
      <c r="BB136" s="40"/>
      <c r="BC136" s="40"/>
      <c r="BD136" s="46"/>
      <c r="BE136" s="47">
        <f t="shared" si="3"/>
        <v>100</v>
      </c>
      <c r="BF136" s="55"/>
      <c r="BG136" s="56"/>
      <c r="BH136" s="56"/>
    </row>
    <row r="137" ht="51.4" customHeight="1" spans="1:60">
      <c r="A137" s="18" t="s">
        <v>224</v>
      </c>
      <c r="B137" s="19" t="s">
        <v>217</v>
      </c>
      <c r="C137" s="17" t="s">
        <v>225</v>
      </c>
      <c r="D137" s="17" t="s">
        <v>46</v>
      </c>
      <c r="E137" s="17" t="s">
        <v>135</v>
      </c>
      <c r="F137" s="17" t="s">
        <v>226</v>
      </c>
      <c r="G137" s="17"/>
      <c r="H137" s="17"/>
      <c r="I137" s="17"/>
      <c r="J137" s="17"/>
      <c r="K137" s="17"/>
      <c r="L137" s="17"/>
      <c r="M137" s="17"/>
      <c r="N137" s="17"/>
      <c r="O137" s="17"/>
      <c r="P137" s="26" t="s">
        <v>225</v>
      </c>
      <c r="Q137" s="19" t="s">
        <v>46</v>
      </c>
      <c r="R137" s="19" t="s">
        <v>135</v>
      </c>
      <c r="S137" s="34">
        <v>791</v>
      </c>
      <c r="T137" s="34"/>
      <c r="U137" s="34"/>
      <c r="V137" s="34">
        <v>791</v>
      </c>
      <c r="W137" s="34"/>
      <c r="X137" s="34"/>
      <c r="Y137" s="34"/>
      <c r="Z137" s="34"/>
      <c r="AA137" s="34"/>
      <c r="AB137" s="34"/>
      <c r="AC137" s="59">
        <v>874.3</v>
      </c>
      <c r="AD137" s="40"/>
      <c r="AE137" s="40"/>
      <c r="AF137" s="40">
        <v>791</v>
      </c>
      <c r="AG137" s="40">
        <v>791</v>
      </c>
      <c r="AH137" s="40"/>
      <c r="AI137" s="40"/>
      <c r="AJ137" s="40">
        <v>791</v>
      </c>
      <c r="AK137" s="40"/>
      <c r="AL137" s="40"/>
      <c r="AM137" s="40"/>
      <c r="AN137" s="40"/>
      <c r="AO137" s="40"/>
      <c r="AP137" s="46"/>
      <c r="AQ137" s="47">
        <v>874.3</v>
      </c>
      <c r="AR137" s="48"/>
      <c r="AS137" s="40"/>
      <c r="AT137" s="40"/>
      <c r="AU137" s="40"/>
      <c r="AV137" s="40"/>
      <c r="AW137" s="40"/>
      <c r="AX137" s="40"/>
      <c r="AY137" s="40"/>
      <c r="AZ137" s="40"/>
      <c r="BA137" s="40"/>
      <c r="BB137" s="40"/>
      <c r="BC137" s="40"/>
      <c r="BD137" s="46"/>
      <c r="BE137" s="47">
        <f t="shared" si="3"/>
        <v>100</v>
      </c>
      <c r="BF137" s="55"/>
      <c r="BG137" s="56"/>
      <c r="BH137" s="56">
        <v>791</v>
      </c>
    </row>
    <row r="138" ht="58.5" customHeight="1" spans="1:60">
      <c r="A138" s="18" t="s">
        <v>227</v>
      </c>
      <c r="B138" s="19" t="s">
        <v>217</v>
      </c>
      <c r="C138" s="17" t="s">
        <v>41</v>
      </c>
      <c r="D138" s="17"/>
      <c r="E138" s="17"/>
      <c r="F138" s="17" t="s">
        <v>228</v>
      </c>
      <c r="G138" s="17"/>
      <c r="H138" s="17"/>
      <c r="I138" s="17"/>
      <c r="J138" s="17"/>
      <c r="K138" s="17"/>
      <c r="L138" s="17"/>
      <c r="M138" s="17"/>
      <c r="N138" s="17"/>
      <c r="O138" s="17"/>
      <c r="P138" s="26" t="s">
        <v>41</v>
      </c>
      <c r="Q138" s="19"/>
      <c r="R138" s="19"/>
      <c r="S138" s="34">
        <v>791</v>
      </c>
      <c r="T138" s="34"/>
      <c r="U138" s="34"/>
      <c r="V138" s="34">
        <v>791</v>
      </c>
      <c r="W138" s="34"/>
      <c r="X138" s="34"/>
      <c r="Y138" s="34"/>
      <c r="Z138" s="34"/>
      <c r="AA138" s="34"/>
      <c r="AB138" s="34"/>
      <c r="AC138" s="59">
        <v>567.5</v>
      </c>
      <c r="AD138" s="40"/>
      <c r="AE138" s="40"/>
      <c r="AF138" s="40">
        <v>791</v>
      </c>
      <c r="AG138" s="40">
        <v>791</v>
      </c>
      <c r="AH138" s="40"/>
      <c r="AI138" s="40"/>
      <c r="AJ138" s="40">
        <v>791</v>
      </c>
      <c r="AK138" s="40"/>
      <c r="AL138" s="40"/>
      <c r="AM138" s="40"/>
      <c r="AN138" s="40"/>
      <c r="AO138" s="40"/>
      <c r="AP138" s="46"/>
      <c r="AQ138" s="47">
        <v>560.5</v>
      </c>
      <c r="AR138" s="49"/>
      <c r="AS138" s="50"/>
      <c r="AT138" s="50"/>
      <c r="AU138" s="50"/>
      <c r="AV138" s="50"/>
      <c r="AW138" s="50"/>
      <c r="AX138" s="50"/>
      <c r="AY138" s="50"/>
      <c r="AZ138" s="50"/>
      <c r="BA138" s="50"/>
      <c r="BB138" s="50"/>
      <c r="BC138" s="50"/>
      <c r="BD138" s="53"/>
      <c r="BE138" s="47">
        <f t="shared" si="3"/>
        <v>98.7665198237885</v>
      </c>
      <c r="BF138" s="55"/>
      <c r="BG138" s="56"/>
      <c r="BH138" s="56">
        <v>791</v>
      </c>
    </row>
    <row r="139" ht="34.15" customHeight="1" spans="1:60">
      <c r="A139" s="18" t="s">
        <v>43</v>
      </c>
      <c r="B139" s="19" t="s">
        <v>217</v>
      </c>
      <c r="C139" s="17" t="s">
        <v>44</v>
      </c>
      <c r="D139" s="17" t="s">
        <v>46</v>
      </c>
      <c r="E139" s="17" t="s">
        <v>135</v>
      </c>
      <c r="F139" s="17" t="s">
        <v>229</v>
      </c>
      <c r="G139" s="17"/>
      <c r="H139" s="17"/>
      <c r="I139" s="17"/>
      <c r="J139" s="17"/>
      <c r="K139" s="17"/>
      <c r="L139" s="17"/>
      <c r="M139" s="17"/>
      <c r="N139" s="17"/>
      <c r="O139" s="17"/>
      <c r="P139" s="26" t="s">
        <v>44</v>
      </c>
      <c r="Q139" s="19" t="s">
        <v>46</v>
      </c>
      <c r="R139" s="19" t="s">
        <v>135</v>
      </c>
      <c r="S139" s="34">
        <v>791</v>
      </c>
      <c r="T139" s="34"/>
      <c r="U139" s="34"/>
      <c r="V139" s="34">
        <v>791</v>
      </c>
      <c r="W139" s="34"/>
      <c r="X139" s="34"/>
      <c r="Y139" s="34"/>
      <c r="Z139" s="34"/>
      <c r="AA139" s="34"/>
      <c r="AB139" s="34"/>
      <c r="AC139" s="59">
        <v>153.9</v>
      </c>
      <c r="AD139" s="40"/>
      <c r="AE139" s="40"/>
      <c r="AF139" s="40">
        <v>791</v>
      </c>
      <c r="AG139" s="40">
        <v>791</v>
      </c>
      <c r="AH139" s="40"/>
      <c r="AI139" s="40"/>
      <c r="AJ139" s="40">
        <v>791</v>
      </c>
      <c r="AK139" s="40"/>
      <c r="AL139" s="40"/>
      <c r="AM139" s="40"/>
      <c r="AN139" s="40"/>
      <c r="AO139" s="40"/>
      <c r="AP139" s="46"/>
      <c r="AQ139" s="47">
        <v>146.9</v>
      </c>
      <c r="AR139" s="49"/>
      <c r="AS139" s="50"/>
      <c r="AT139" s="50"/>
      <c r="AU139" s="50"/>
      <c r="AV139" s="50"/>
      <c r="AW139" s="50"/>
      <c r="AX139" s="50"/>
      <c r="AY139" s="50"/>
      <c r="AZ139" s="50"/>
      <c r="BA139" s="50"/>
      <c r="BB139" s="50"/>
      <c r="BC139" s="50"/>
      <c r="BD139" s="53"/>
      <c r="BE139" s="47">
        <f t="shared" si="3"/>
        <v>95.45159194282</v>
      </c>
      <c r="BF139" s="55"/>
      <c r="BG139" s="56"/>
      <c r="BH139" s="56">
        <v>791</v>
      </c>
    </row>
    <row r="140" ht="27" customHeight="1" spans="1:60">
      <c r="A140" s="18" t="s">
        <v>48</v>
      </c>
      <c r="B140" s="19" t="s">
        <v>217</v>
      </c>
      <c r="C140" s="17" t="s">
        <v>49</v>
      </c>
      <c r="D140" s="17" t="s">
        <v>46</v>
      </c>
      <c r="E140" s="17" t="s">
        <v>135</v>
      </c>
      <c r="F140" s="17" t="s">
        <v>230</v>
      </c>
      <c r="G140" s="17"/>
      <c r="H140" s="17"/>
      <c r="I140" s="17"/>
      <c r="J140" s="17"/>
      <c r="K140" s="17"/>
      <c r="L140" s="17"/>
      <c r="M140" s="17"/>
      <c r="N140" s="17"/>
      <c r="O140" s="17"/>
      <c r="P140" s="26" t="s">
        <v>49</v>
      </c>
      <c r="Q140" s="19" t="s">
        <v>46</v>
      </c>
      <c r="R140" s="19" t="s">
        <v>135</v>
      </c>
      <c r="S140" s="34"/>
      <c r="T140" s="34"/>
      <c r="U140" s="34"/>
      <c r="V140" s="34"/>
      <c r="W140" s="34"/>
      <c r="X140" s="34">
        <v>2047.8</v>
      </c>
      <c r="Y140" s="34"/>
      <c r="Z140" s="34">
        <v>1823.6</v>
      </c>
      <c r="AA140" s="34"/>
      <c r="AB140" s="34">
        <v>224.2</v>
      </c>
      <c r="AC140" s="59">
        <v>413.6</v>
      </c>
      <c r="AD140" s="40"/>
      <c r="AE140" s="40">
        <v>1823.6</v>
      </c>
      <c r="AF140" s="40"/>
      <c r="AG140" s="40"/>
      <c r="AH140" s="40"/>
      <c r="AI140" s="40"/>
      <c r="AJ140" s="40"/>
      <c r="AK140" s="40"/>
      <c r="AL140" s="40"/>
      <c r="AM140" s="40"/>
      <c r="AN140" s="40"/>
      <c r="AO140" s="40"/>
      <c r="AP140" s="46"/>
      <c r="AQ140" s="47">
        <v>413.6</v>
      </c>
      <c r="AR140" s="49"/>
      <c r="AS140" s="50"/>
      <c r="AT140" s="50"/>
      <c r="AU140" s="50"/>
      <c r="AV140" s="50"/>
      <c r="AW140" s="50"/>
      <c r="AX140" s="50"/>
      <c r="AY140" s="50"/>
      <c r="AZ140" s="50"/>
      <c r="BA140" s="50"/>
      <c r="BB140" s="50"/>
      <c r="BC140" s="50"/>
      <c r="BD140" s="53"/>
      <c r="BE140" s="47">
        <f t="shared" si="3"/>
        <v>100</v>
      </c>
      <c r="BF140" s="55"/>
      <c r="BG140" s="56"/>
      <c r="BH140" s="56"/>
    </row>
    <row r="141" ht="47.25" customHeight="1" spans="1:60">
      <c r="A141" s="18" t="s">
        <v>231</v>
      </c>
      <c r="B141" s="19" t="s">
        <v>232</v>
      </c>
      <c r="C141" s="17"/>
      <c r="D141" s="17"/>
      <c r="E141" s="17"/>
      <c r="F141" s="17" t="s">
        <v>233</v>
      </c>
      <c r="G141" s="17"/>
      <c r="H141" s="17"/>
      <c r="I141" s="17"/>
      <c r="J141" s="17"/>
      <c r="K141" s="17"/>
      <c r="L141" s="17"/>
      <c r="M141" s="17"/>
      <c r="N141" s="17"/>
      <c r="O141" s="17"/>
      <c r="P141" s="26"/>
      <c r="Q141" s="19"/>
      <c r="R141" s="19"/>
      <c r="S141" s="34"/>
      <c r="T141" s="34"/>
      <c r="U141" s="34"/>
      <c r="V141" s="34"/>
      <c r="W141" s="34"/>
      <c r="X141" s="34">
        <v>2047.8</v>
      </c>
      <c r="Y141" s="34"/>
      <c r="Z141" s="34">
        <v>1823.6</v>
      </c>
      <c r="AA141" s="34"/>
      <c r="AB141" s="34">
        <v>224.2</v>
      </c>
      <c r="AC141" s="59">
        <v>19.3</v>
      </c>
      <c r="AD141" s="40"/>
      <c r="AE141" s="40">
        <v>1823.6</v>
      </c>
      <c r="AF141" s="40"/>
      <c r="AG141" s="40"/>
      <c r="AH141" s="40"/>
      <c r="AI141" s="40"/>
      <c r="AJ141" s="40"/>
      <c r="AK141" s="40"/>
      <c r="AL141" s="40"/>
      <c r="AM141" s="40"/>
      <c r="AN141" s="40"/>
      <c r="AO141" s="40"/>
      <c r="AP141" s="46"/>
      <c r="AQ141" s="47">
        <v>19.3</v>
      </c>
      <c r="AR141" s="49"/>
      <c r="AS141" s="50"/>
      <c r="AT141" s="50"/>
      <c r="AU141" s="50"/>
      <c r="AV141" s="50"/>
      <c r="AW141" s="50"/>
      <c r="AX141" s="50"/>
      <c r="AY141" s="50"/>
      <c r="AZ141" s="50"/>
      <c r="BA141" s="50"/>
      <c r="BB141" s="50"/>
      <c r="BC141" s="50"/>
      <c r="BD141" s="53"/>
      <c r="BE141" s="47">
        <f t="shared" si="3"/>
        <v>100</v>
      </c>
      <c r="BF141" s="55"/>
      <c r="BG141" s="56"/>
      <c r="BH141" s="56"/>
    </row>
    <row r="142" ht="57.75" customHeight="1" spans="1:60">
      <c r="A142" s="18" t="s">
        <v>234</v>
      </c>
      <c r="B142" s="19" t="s">
        <v>232</v>
      </c>
      <c r="C142" s="17" t="s">
        <v>41</v>
      </c>
      <c r="D142" s="17"/>
      <c r="E142" s="17"/>
      <c r="F142" s="17" t="s">
        <v>233</v>
      </c>
      <c r="G142" s="17"/>
      <c r="H142" s="17"/>
      <c r="I142" s="17"/>
      <c r="J142" s="17"/>
      <c r="K142" s="17"/>
      <c r="L142" s="17"/>
      <c r="M142" s="17"/>
      <c r="N142" s="17"/>
      <c r="O142" s="17"/>
      <c r="P142" s="26" t="s">
        <v>41</v>
      </c>
      <c r="Q142" s="19"/>
      <c r="R142" s="19"/>
      <c r="S142" s="34"/>
      <c r="T142" s="34"/>
      <c r="U142" s="34"/>
      <c r="V142" s="34"/>
      <c r="W142" s="34"/>
      <c r="X142" s="34">
        <v>2047.8</v>
      </c>
      <c r="Y142" s="34"/>
      <c r="Z142" s="34">
        <v>1823.6</v>
      </c>
      <c r="AA142" s="34"/>
      <c r="AB142" s="34">
        <v>224.2</v>
      </c>
      <c r="AC142" s="59">
        <v>19.3</v>
      </c>
      <c r="AD142" s="40"/>
      <c r="AE142" s="40">
        <v>1823.6</v>
      </c>
      <c r="AF142" s="40"/>
      <c r="AG142" s="40"/>
      <c r="AH142" s="40"/>
      <c r="AI142" s="40"/>
      <c r="AJ142" s="40"/>
      <c r="AK142" s="40"/>
      <c r="AL142" s="40"/>
      <c r="AM142" s="40"/>
      <c r="AN142" s="40"/>
      <c r="AO142" s="40"/>
      <c r="AP142" s="46"/>
      <c r="AQ142" s="47">
        <v>19.3</v>
      </c>
      <c r="AR142" s="49"/>
      <c r="AS142" s="50"/>
      <c r="AT142" s="50"/>
      <c r="AU142" s="50"/>
      <c r="AV142" s="50"/>
      <c r="AW142" s="50"/>
      <c r="AX142" s="50"/>
      <c r="AY142" s="50"/>
      <c r="AZ142" s="50"/>
      <c r="BA142" s="50"/>
      <c r="BB142" s="50"/>
      <c r="BC142" s="50"/>
      <c r="BD142" s="53"/>
      <c r="BE142" s="47">
        <f t="shared" si="3"/>
        <v>100</v>
      </c>
      <c r="BF142" s="55"/>
      <c r="BG142" s="56"/>
      <c r="BH142" s="56"/>
    </row>
    <row r="143" ht="30" customHeight="1" spans="1:60">
      <c r="A143" s="18" t="s">
        <v>48</v>
      </c>
      <c r="B143" s="19" t="s">
        <v>232</v>
      </c>
      <c r="C143" s="17" t="s">
        <v>49</v>
      </c>
      <c r="D143" s="17" t="s">
        <v>46</v>
      </c>
      <c r="E143" s="17" t="s">
        <v>135</v>
      </c>
      <c r="F143" s="17" t="s">
        <v>233</v>
      </c>
      <c r="G143" s="17"/>
      <c r="H143" s="17"/>
      <c r="I143" s="17"/>
      <c r="J143" s="17"/>
      <c r="K143" s="17"/>
      <c r="L143" s="17"/>
      <c r="M143" s="17"/>
      <c r="N143" s="17"/>
      <c r="O143" s="17"/>
      <c r="P143" s="26" t="s">
        <v>49</v>
      </c>
      <c r="Q143" s="19" t="s">
        <v>46</v>
      </c>
      <c r="R143" s="19" t="s">
        <v>135</v>
      </c>
      <c r="S143" s="34">
        <v>70.1</v>
      </c>
      <c r="T143" s="34"/>
      <c r="U143" s="34"/>
      <c r="V143" s="34"/>
      <c r="W143" s="34">
        <v>70.1</v>
      </c>
      <c r="X143" s="34">
        <v>5277.9</v>
      </c>
      <c r="Y143" s="34"/>
      <c r="Z143" s="34">
        <v>5294.5</v>
      </c>
      <c r="AA143" s="34"/>
      <c r="AB143" s="34">
        <v>-16.6</v>
      </c>
      <c r="AC143" s="59">
        <v>19.3</v>
      </c>
      <c r="AD143" s="38"/>
      <c r="AE143" s="38">
        <v>5294.5</v>
      </c>
      <c r="AF143" s="38"/>
      <c r="AG143" s="38"/>
      <c r="AH143" s="38"/>
      <c r="AI143" s="38"/>
      <c r="AJ143" s="38"/>
      <c r="AK143" s="38"/>
      <c r="AL143" s="38"/>
      <c r="AM143" s="38"/>
      <c r="AN143" s="38"/>
      <c r="AO143" s="38"/>
      <c r="AP143" s="42"/>
      <c r="AQ143" s="47">
        <v>19.3</v>
      </c>
      <c r="AR143" s="49"/>
      <c r="AS143" s="50"/>
      <c r="AT143" s="50"/>
      <c r="AU143" s="50"/>
      <c r="AV143" s="50"/>
      <c r="AW143" s="50"/>
      <c r="AX143" s="50"/>
      <c r="AY143" s="50"/>
      <c r="AZ143" s="50"/>
      <c r="BA143" s="50"/>
      <c r="BB143" s="50"/>
      <c r="BC143" s="50"/>
      <c r="BD143" s="53"/>
      <c r="BE143" s="47">
        <f t="shared" si="3"/>
        <v>100</v>
      </c>
      <c r="BF143" s="55"/>
      <c r="BG143" s="56"/>
      <c r="BH143" s="56"/>
    </row>
    <row r="144" ht="51.4" customHeight="1" spans="1:60">
      <c r="A144" s="18" t="s">
        <v>235</v>
      </c>
      <c r="B144" s="19" t="s">
        <v>236</v>
      </c>
      <c r="C144" s="17"/>
      <c r="D144" s="17"/>
      <c r="E144" s="17"/>
      <c r="F144" s="17" t="s">
        <v>237</v>
      </c>
      <c r="G144" s="17"/>
      <c r="H144" s="17"/>
      <c r="I144" s="17"/>
      <c r="J144" s="17"/>
      <c r="K144" s="17"/>
      <c r="L144" s="17"/>
      <c r="M144" s="17"/>
      <c r="N144" s="17"/>
      <c r="O144" s="17"/>
      <c r="P144" s="26"/>
      <c r="Q144" s="19"/>
      <c r="R144" s="19"/>
      <c r="S144" s="34">
        <v>70.1</v>
      </c>
      <c r="T144" s="34"/>
      <c r="U144" s="34"/>
      <c r="V144" s="34"/>
      <c r="W144" s="34">
        <v>70.1</v>
      </c>
      <c r="X144" s="34">
        <v>5277.9</v>
      </c>
      <c r="Y144" s="34"/>
      <c r="Z144" s="34">
        <v>5294.5</v>
      </c>
      <c r="AA144" s="34"/>
      <c r="AB144" s="34">
        <v>-16.6</v>
      </c>
      <c r="AC144" s="59">
        <v>58.9</v>
      </c>
      <c r="AD144" s="40"/>
      <c r="AE144" s="40">
        <v>5294.5</v>
      </c>
      <c r="AF144" s="40"/>
      <c r="AG144" s="40"/>
      <c r="AH144" s="40"/>
      <c r="AI144" s="40"/>
      <c r="AJ144" s="40"/>
      <c r="AK144" s="40"/>
      <c r="AL144" s="40"/>
      <c r="AM144" s="40"/>
      <c r="AN144" s="40"/>
      <c r="AO144" s="40"/>
      <c r="AP144" s="46"/>
      <c r="AQ144" s="47">
        <v>58.9</v>
      </c>
      <c r="AR144" s="49"/>
      <c r="AS144" s="50"/>
      <c r="AT144" s="50"/>
      <c r="AU144" s="50"/>
      <c r="AV144" s="50"/>
      <c r="AW144" s="50"/>
      <c r="AX144" s="50"/>
      <c r="AY144" s="50"/>
      <c r="AZ144" s="50"/>
      <c r="BA144" s="50"/>
      <c r="BB144" s="50"/>
      <c r="BC144" s="50"/>
      <c r="BD144" s="53"/>
      <c r="BE144" s="47">
        <f t="shared" si="3"/>
        <v>100</v>
      </c>
      <c r="BF144" s="55"/>
      <c r="BG144" s="56"/>
      <c r="BH144" s="56"/>
    </row>
    <row r="145" ht="54.75" customHeight="1" spans="1:60">
      <c r="A145" s="18" t="s">
        <v>238</v>
      </c>
      <c r="B145" s="19" t="s">
        <v>236</v>
      </c>
      <c r="C145" s="17" t="s">
        <v>41</v>
      </c>
      <c r="D145" s="17"/>
      <c r="E145" s="17"/>
      <c r="F145" s="17" t="s">
        <v>237</v>
      </c>
      <c r="G145" s="17"/>
      <c r="H145" s="17"/>
      <c r="I145" s="17"/>
      <c r="J145" s="17"/>
      <c r="K145" s="17"/>
      <c r="L145" s="17"/>
      <c r="M145" s="17"/>
      <c r="N145" s="17"/>
      <c r="O145" s="17"/>
      <c r="P145" s="26" t="s">
        <v>41</v>
      </c>
      <c r="Q145" s="19"/>
      <c r="R145" s="19"/>
      <c r="S145" s="34">
        <v>520.7</v>
      </c>
      <c r="T145" s="34"/>
      <c r="U145" s="34"/>
      <c r="V145" s="34"/>
      <c r="W145" s="34"/>
      <c r="X145" s="34">
        <v>195.4</v>
      </c>
      <c r="Y145" s="34"/>
      <c r="Z145" s="34"/>
      <c r="AA145" s="34"/>
      <c r="AB145" s="34"/>
      <c r="AC145" s="59">
        <v>58.9</v>
      </c>
      <c r="AD145" s="40"/>
      <c r="AE145" s="40"/>
      <c r="AF145" s="40"/>
      <c r="AG145" s="40">
        <v>520.7</v>
      </c>
      <c r="AH145" s="40"/>
      <c r="AI145" s="40"/>
      <c r="AJ145" s="40"/>
      <c r="AK145" s="40"/>
      <c r="AL145" s="40"/>
      <c r="AM145" s="40"/>
      <c r="AN145" s="40"/>
      <c r="AO145" s="40"/>
      <c r="AP145" s="46"/>
      <c r="AQ145" s="47">
        <v>58.9</v>
      </c>
      <c r="AR145" s="49"/>
      <c r="AS145" s="50"/>
      <c r="AT145" s="50"/>
      <c r="AU145" s="50"/>
      <c r="AV145" s="50"/>
      <c r="AW145" s="50"/>
      <c r="AX145" s="50"/>
      <c r="AY145" s="50"/>
      <c r="AZ145" s="50"/>
      <c r="BA145" s="50"/>
      <c r="BB145" s="50"/>
      <c r="BC145" s="50"/>
      <c r="BD145" s="53"/>
      <c r="BE145" s="47">
        <f t="shared" si="3"/>
        <v>100</v>
      </c>
      <c r="BF145" s="55"/>
      <c r="BG145" s="56"/>
      <c r="BH145" s="56"/>
    </row>
    <row r="146" ht="33.75" customHeight="1" spans="1:60">
      <c r="A146" s="18" t="s">
        <v>48</v>
      </c>
      <c r="B146" s="19" t="s">
        <v>236</v>
      </c>
      <c r="C146" s="17" t="s">
        <v>49</v>
      </c>
      <c r="D146" s="17" t="s">
        <v>46</v>
      </c>
      <c r="E146" s="17" t="s">
        <v>135</v>
      </c>
      <c r="F146" s="17" t="s">
        <v>237</v>
      </c>
      <c r="G146" s="17"/>
      <c r="H146" s="17"/>
      <c r="I146" s="17"/>
      <c r="J146" s="17"/>
      <c r="K146" s="17"/>
      <c r="L146" s="17"/>
      <c r="M146" s="17"/>
      <c r="N146" s="17"/>
      <c r="O146" s="17"/>
      <c r="P146" s="26" t="s">
        <v>49</v>
      </c>
      <c r="Q146" s="19" t="s">
        <v>46</v>
      </c>
      <c r="R146" s="19" t="s">
        <v>239</v>
      </c>
      <c r="S146" s="34">
        <v>520.7</v>
      </c>
      <c r="T146" s="34"/>
      <c r="U146" s="34"/>
      <c r="V146" s="34"/>
      <c r="W146" s="34"/>
      <c r="X146" s="34">
        <v>195.4</v>
      </c>
      <c r="Y146" s="34"/>
      <c r="Z146" s="34"/>
      <c r="AA146" s="34"/>
      <c r="AB146" s="34"/>
      <c r="AC146" s="59">
        <v>58.9</v>
      </c>
      <c r="AD146" s="40"/>
      <c r="AE146" s="40"/>
      <c r="AF146" s="40"/>
      <c r="AG146" s="40">
        <v>520.7</v>
      </c>
      <c r="AH146" s="40"/>
      <c r="AI146" s="40"/>
      <c r="AJ146" s="40"/>
      <c r="AK146" s="40"/>
      <c r="AL146" s="40"/>
      <c r="AM146" s="40"/>
      <c r="AN146" s="40"/>
      <c r="AO146" s="40"/>
      <c r="AP146" s="46"/>
      <c r="AQ146" s="47">
        <v>58.9</v>
      </c>
      <c r="AR146" s="49"/>
      <c r="AS146" s="50"/>
      <c r="AT146" s="50"/>
      <c r="AU146" s="50"/>
      <c r="AV146" s="50"/>
      <c r="AW146" s="50"/>
      <c r="AX146" s="50"/>
      <c r="AY146" s="50"/>
      <c r="AZ146" s="50"/>
      <c r="BA146" s="50"/>
      <c r="BB146" s="50"/>
      <c r="BC146" s="50"/>
      <c r="BD146" s="53"/>
      <c r="BE146" s="47">
        <f t="shared" si="3"/>
        <v>100</v>
      </c>
      <c r="BF146" s="55"/>
      <c r="BG146" s="56"/>
      <c r="BH146" s="56"/>
    </row>
    <row r="147" ht="49" customHeight="1" spans="1:60">
      <c r="A147" s="18" t="s">
        <v>240</v>
      </c>
      <c r="B147" s="19" t="s">
        <v>241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26"/>
      <c r="Q147" s="19"/>
      <c r="R147" s="19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59">
        <v>18.6</v>
      </c>
      <c r="AD147" s="40"/>
      <c r="AE147" s="40"/>
      <c r="AF147" s="40"/>
      <c r="AG147" s="40"/>
      <c r="AH147" s="40"/>
      <c r="AI147" s="40"/>
      <c r="AJ147" s="40"/>
      <c r="AK147" s="40"/>
      <c r="AL147" s="40"/>
      <c r="AM147" s="40"/>
      <c r="AN147" s="40"/>
      <c r="AO147" s="40"/>
      <c r="AP147" s="46"/>
      <c r="AQ147" s="47">
        <v>18.6</v>
      </c>
      <c r="AR147" s="48"/>
      <c r="AS147" s="40"/>
      <c r="AT147" s="40"/>
      <c r="AU147" s="40"/>
      <c r="AV147" s="40"/>
      <c r="AW147" s="40"/>
      <c r="AX147" s="40"/>
      <c r="AY147" s="40"/>
      <c r="AZ147" s="40"/>
      <c r="BA147" s="40"/>
      <c r="BB147" s="40"/>
      <c r="BC147" s="40"/>
      <c r="BD147" s="46"/>
      <c r="BE147" s="47">
        <f t="shared" si="3"/>
        <v>100</v>
      </c>
      <c r="BF147" s="55"/>
      <c r="BG147" s="56"/>
      <c r="BH147" s="56"/>
    </row>
    <row r="148" ht="75" customHeight="1" spans="1:60">
      <c r="A148" s="18" t="s">
        <v>242</v>
      </c>
      <c r="B148" s="19" t="s">
        <v>241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26">
        <v>200</v>
      </c>
      <c r="Q148" s="19"/>
      <c r="R148" s="19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59">
        <v>18.6</v>
      </c>
      <c r="AD148" s="40"/>
      <c r="AE148" s="40"/>
      <c r="AF148" s="40"/>
      <c r="AG148" s="40"/>
      <c r="AH148" s="40"/>
      <c r="AI148" s="40"/>
      <c r="AJ148" s="40"/>
      <c r="AK148" s="40"/>
      <c r="AL148" s="40"/>
      <c r="AM148" s="40"/>
      <c r="AN148" s="40"/>
      <c r="AO148" s="40"/>
      <c r="AP148" s="46"/>
      <c r="AQ148" s="47">
        <v>18.6</v>
      </c>
      <c r="AR148" s="48"/>
      <c r="AS148" s="40"/>
      <c r="AT148" s="40"/>
      <c r="AU148" s="40"/>
      <c r="AV148" s="40"/>
      <c r="AW148" s="40"/>
      <c r="AX148" s="40"/>
      <c r="AY148" s="40"/>
      <c r="AZ148" s="40"/>
      <c r="BA148" s="40"/>
      <c r="BB148" s="40"/>
      <c r="BC148" s="40"/>
      <c r="BD148" s="46"/>
      <c r="BE148" s="47">
        <f t="shared" si="3"/>
        <v>100</v>
      </c>
      <c r="BF148" s="55"/>
      <c r="BG148" s="56"/>
      <c r="BH148" s="56"/>
    </row>
    <row r="149" ht="39" customHeight="1" spans="1:60">
      <c r="A149" s="18" t="s">
        <v>43</v>
      </c>
      <c r="B149" s="19" t="s">
        <v>241</v>
      </c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26">
        <v>242</v>
      </c>
      <c r="Q149" s="19" t="s">
        <v>128</v>
      </c>
      <c r="R149" s="19" t="s">
        <v>46</v>
      </c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59">
        <v>18.6</v>
      </c>
      <c r="AD149" s="40"/>
      <c r="AE149" s="40"/>
      <c r="AF149" s="40"/>
      <c r="AG149" s="40"/>
      <c r="AH149" s="40"/>
      <c r="AI149" s="40"/>
      <c r="AJ149" s="40"/>
      <c r="AK149" s="40"/>
      <c r="AL149" s="40"/>
      <c r="AM149" s="40"/>
      <c r="AN149" s="40"/>
      <c r="AO149" s="40"/>
      <c r="AP149" s="46"/>
      <c r="AQ149" s="47">
        <v>18.6</v>
      </c>
      <c r="AR149" s="48"/>
      <c r="AS149" s="40"/>
      <c r="AT149" s="40"/>
      <c r="AU149" s="40"/>
      <c r="AV149" s="40"/>
      <c r="AW149" s="40"/>
      <c r="AX149" s="40"/>
      <c r="AY149" s="40"/>
      <c r="AZ149" s="40"/>
      <c r="BA149" s="40"/>
      <c r="BB149" s="40"/>
      <c r="BC149" s="40"/>
      <c r="BD149" s="46"/>
      <c r="BE149" s="47">
        <f t="shared" si="3"/>
        <v>100</v>
      </c>
      <c r="BF149" s="55"/>
      <c r="BG149" s="56"/>
      <c r="BH149" s="56"/>
    </row>
    <row r="150" ht="35" customHeight="1" spans="1:60">
      <c r="A150" s="18" t="s">
        <v>243</v>
      </c>
      <c r="B150" s="19" t="s">
        <v>244</v>
      </c>
      <c r="C150" s="17"/>
      <c r="D150" s="17"/>
      <c r="E150" s="17"/>
      <c r="F150" s="17" t="s">
        <v>245</v>
      </c>
      <c r="G150" s="17"/>
      <c r="H150" s="17"/>
      <c r="I150" s="17"/>
      <c r="J150" s="17"/>
      <c r="K150" s="17"/>
      <c r="L150" s="17"/>
      <c r="M150" s="17"/>
      <c r="N150" s="17"/>
      <c r="O150" s="17"/>
      <c r="P150" s="26"/>
      <c r="Q150" s="19"/>
      <c r="R150" s="19"/>
      <c r="S150" s="34">
        <v>520.7</v>
      </c>
      <c r="T150" s="34"/>
      <c r="U150" s="34"/>
      <c r="V150" s="34"/>
      <c r="W150" s="34"/>
      <c r="X150" s="34">
        <v>195.4</v>
      </c>
      <c r="Y150" s="34"/>
      <c r="Z150" s="34"/>
      <c r="AA150" s="34"/>
      <c r="AB150" s="34"/>
      <c r="AC150" s="59">
        <v>211</v>
      </c>
      <c r="AD150" s="40"/>
      <c r="AE150" s="40"/>
      <c r="AF150" s="40"/>
      <c r="AG150" s="40">
        <v>520.7</v>
      </c>
      <c r="AH150" s="40"/>
      <c r="AI150" s="40"/>
      <c r="AJ150" s="40"/>
      <c r="AK150" s="40"/>
      <c r="AL150" s="40"/>
      <c r="AM150" s="40"/>
      <c r="AN150" s="40"/>
      <c r="AO150" s="40"/>
      <c r="AP150" s="46"/>
      <c r="AQ150" s="47">
        <v>211</v>
      </c>
      <c r="AR150" s="49"/>
      <c r="AS150" s="50"/>
      <c r="AT150" s="50"/>
      <c r="AU150" s="50"/>
      <c r="AV150" s="50"/>
      <c r="AW150" s="50"/>
      <c r="AX150" s="50"/>
      <c r="AY150" s="50"/>
      <c r="AZ150" s="50"/>
      <c r="BA150" s="50"/>
      <c r="BB150" s="50"/>
      <c r="BC150" s="50"/>
      <c r="BD150" s="53"/>
      <c r="BE150" s="47">
        <f t="shared" ref="BE150:BE186" si="4">AQ150/AC150*100</f>
        <v>100</v>
      </c>
      <c r="BF150" s="55"/>
      <c r="BG150" s="56"/>
      <c r="BH150" s="56"/>
    </row>
    <row r="151" ht="54" customHeight="1" spans="1:60">
      <c r="A151" s="18" t="s">
        <v>246</v>
      </c>
      <c r="B151" s="19" t="s">
        <v>244</v>
      </c>
      <c r="C151" s="17" t="s">
        <v>41</v>
      </c>
      <c r="D151" s="17"/>
      <c r="E151" s="17"/>
      <c r="F151" s="17" t="s">
        <v>245</v>
      </c>
      <c r="G151" s="17"/>
      <c r="H151" s="17"/>
      <c r="I151" s="17"/>
      <c r="J151" s="17"/>
      <c r="K151" s="17"/>
      <c r="L151" s="17"/>
      <c r="M151" s="17"/>
      <c r="N151" s="17"/>
      <c r="O151" s="17"/>
      <c r="P151" s="26" t="s">
        <v>41</v>
      </c>
      <c r="Q151" s="19"/>
      <c r="R151" s="19"/>
      <c r="S151" s="34">
        <v>520.7</v>
      </c>
      <c r="T151" s="34"/>
      <c r="U151" s="34"/>
      <c r="V151" s="34"/>
      <c r="W151" s="34"/>
      <c r="X151" s="34">
        <v>195.4</v>
      </c>
      <c r="Y151" s="34"/>
      <c r="Z151" s="34"/>
      <c r="AA151" s="34"/>
      <c r="AB151" s="34"/>
      <c r="AC151" s="59">
        <v>211</v>
      </c>
      <c r="AD151" s="40"/>
      <c r="AE151" s="40"/>
      <c r="AF151" s="40"/>
      <c r="AG151" s="40">
        <v>520.7</v>
      </c>
      <c r="AH151" s="40"/>
      <c r="AI151" s="40"/>
      <c r="AJ151" s="40"/>
      <c r="AK151" s="40"/>
      <c r="AL151" s="40"/>
      <c r="AM151" s="40"/>
      <c r="AN151" s="40"/>
      <c r="AO151" s="40"/>
      <c r="AP151" s="46"/>
      <c r="AQ151" s="47">
        <v>211</v>
      </c>
      <c r="AR151" s="49"/>
      <c r="AS151" s="50"/>
      <c r="AT151" s="50"/>
      <c r="AU151" s="50"/>
      <c r="AV151" s="50"/>
      <c r="AW151" s="50"/>
      <c r="AX151" s="50"/>
      <c r="AY151" s="50"/>
      <c r="AZ151" s="50"/>
      <c r="BA151" s="50"/>
      <c r="BB151" s="50"/>
      <c r="BC151" s="50"/>
      <c r="BD151" s="53"/>
      <c r="BE151" s="47">
        <f t="shared" si="4"/>
        <v>100</v>
      </c>
      <c r="BF151" s="55"/>
      <c r="BG151" s="56"/>
      <c r="BH151" s="56"/>
    </row>
    <row r="152" ht="34.15" customHeight="1" spans="1:60">
      <c r="A152" s="18" t="s">
        <v>43</v>
      </c>
      <c r="B152" s="19" t="s">
        <v>244</v>
      </c>
      <c r="C152" s="17" t="s">
        <v>44</v>
      </c>
      <c r="D152" s="17" t="s">
        <v>46</v>
      </c>
      <c r="E152" s="17" t="s">
        <v>135</v>
      </c>
      <c r="F152" s="17" t="s">
        <v>245</v>
      </c>
      <c r="G152" s="17"/>
      <c r="H152" s="17"/>
      <c r="I152" s="17"/>
      <c r="J152" s="17"/>
      <c r="K152" s="17"/>
      <c r="L152" s="17"/>
      <c r="M152" s="17"/>
      <c r="N152" s="17"/>
      <c r="O152" s="17"/>
      <c r="P152" s="26" t="s">
        <v>44</v>
      </c>
      <c r="Q152" s="19" t="s">
        <v>46</v>
      </c>
      <c r="R152" s="19" t="s">
        <v>135</v>
      </c>
      <c r="S152" s="34">
        <v>5599</v>
      </c>
      <c r="T152" s="34"/>
      <c r="U152" s="34">
        <v>3.5</v>
      </c>
      <c r="V152" s="34"/>
      <c r="W152" s="34">
        <v>395</v>
      </c>
      <c r="X152" s="34">
        <v>364.5</v>
      </c>
      <c r="Y152" s="34"/>
      <c r="Z152" s="34"/>
      <c r="AA152" s="34">
        <v>400</v>
      </c>
      <c r="AB152" s="34"/>
      <c r="AC152" s="59">
        <v>211</v>
      </c>
      <c r="AD152" s="40"/>
      <c r="AE152" s="40">
        <v>3.5</v>
      </c>
      <c r="AF152" s="40">
        <v>400</v>
      </c>
      <c r="AG152" s="40">
        <v>5599</v>
      </c>
      <c r="AH152" s="40"/>
      <c r="AI152" s="40">
        <v>3.5</v>
      </c>
      <c r="AJ152" s="40"/>
      <c r="AK152" s="40">
        <v>395</v>
      </c>
      <c r="AL152" s="40"/>
      <c r="AM152" s="40"/>
      <c r="AN152" s="40"/>
      <c r="AO152" s="40"/>
      <c r="AP152" s="46"/>
      <c r="AQ152" s="47">
        <v>211</v>
      </c>
      <c r="AR152" s="49"/>
      <c r="AS152" s="50"/>
      <c r="AT152" s="50"/>
      <c r="AU152" s="50"/>
      <c r="AV152" s="50"/>
      <c r="AW152" s="50"/>
      <c r="AX152" s="50"/>
      <c r="AY152" s="50"/>
      <c r="AZ152" s="50"/>
      <c r="BA152" s="50"/>
      <c r="BB152" s="50"/>
      <c r="BC152" s="50"/>
      <c r="BD152" s="53"/>
      <c r="BE152" s="47">
        <f t="shared" si="4"/>
        <v>100</v>
      </c>
      <c r="BF152" s="55"/>
      <c r="BG152" s="56">
        <v>3.5</v>
      </c>
      <c r="BH152" s="56"/>
    </row>
    <row r="153" ht="34.15" customHeight="1" spans="1:60">
      <c r="A153" s="18" t="s">
        <v>247</v>
      </c>
      <c r="B153" s="19" t="s">
        <v>248</v>
      </c>
      <c r="C153" s="17"/>
      <c r="D153" s="17"/>
      <c r="E153" s="17"/>
      <c r="F153" s="17" t="s">
        <v>249</v>
      </c>
      <c r="G153" s="17"/>
      <c r="H153" s="17"/>
      <c r="I153" s="17"/>
      <c r="J153" s="17"/>
      <c r="K153" s="17"/>
      <c r="L153" s="17"/>
      <c r="M153" s="17"/>
      <c r="N153" s="17"/>
      <c r="O153" s="17"/>
      <c r="P153" s="26"/>
      <c r="Q153" s="19"/>
      <c r="R153" s="19"/>
      <c r="S153" s="34">
        <v>4003.8</v>
      </c>
      <c r="T153" s="34"/>
      <c r="U153" s="34"/>
      <c r="V153" s="34"/>
      <c r="W153" s="34"/>
      <c r="X153" s="34">
        <v>45.3</v>
      </c>
      <c r="Y153" s="34"/>
      <c r="Z153" s="34"/>
      <c r="AA153" s="34"/>
      <c r="AB153" s="34"/>
      <c r="AC153" s="59">
        <v>1433.2</v>
      </c>
      <c r="AD153" s="40"/>
      <c r="AE153" s="40"/>
      <c r="AF153" s="40"/>
      <c r="AG153" s="40">
        <v>4003.8</v>
      </c>
      <c r="AH153" s="40"/>
      <c r="AI153" s="40"/>
      <c r="AJ153" s="40"/>
      <c r="AK153" s="40"/>
      <c r="AL153" s="40"/>
      <c r="AM153" s="40"/>
      <c r="AN153" s="40"/>
      <c r="AO153" s="40"/>
      <c r="AP153" s="46"/>
      <c r="AQ153" s="47">
        <v>1433.2</v>
      </c>
      <c r="AR153" s="49"/>
      <c r="AS153" s="50"/>
      <c r="AT153" s="50"/>
      <c r="AU153" s="50"/>
      <c r="AV153" s="50"/>
      <c r="AW153" s="50"/>
      <c r="AX153" s="50"/>
      <c r="AY153" s="50"/>
      <c r="AZ153" s="50"/>
      <c r="BA153" s="50"/>
      <c r="BB153" s="50"/>
      <c r="BC153" s="50"/>
      <c r="BD153" s="53"/>
      <c r="BE153" s="47">
        <f t="shared" si="4"/>
        <v>100</v>
      </c>
      <c r="BF153" s="55"/>
      <c r="BG153" s="56"/>
      <c r="BH153" s="56"/>
    </row>
    <row r="154" ht="78.75" customHeight="1" spans="1:60">
      <c r="A154" s="18" t="s">
        <v>250</v>
      </c>
      <c r="B154" s="19" t="s">
        <v>248</v>
      </c>
      <c r="C154" s="17" t="s">
        <v>74</v>
      </c>
      <c r="D154" s="17"/>
      <c r="E154" s="17"/>
      <c r="F154" s="17" t="s">
        <v>249</v>
      </c>
      <c r="G154" s="17"/>
      <c r="H154" s="17"/>
      <c r="I154" s="17"/>
      <c r="J154" s="17"/>
      <c r="K154" s="17"/>
      <c r="L154" s="17"/>
      <c r="M154" s="17"/>
      <c r="N154" s="17"/>
      <c r="O154" s="17"/>
      <c r="P154" s="26" t="s">
        <v>74</v>
      </c>
      <c r="Q154" s="19"/>
      <c r="R154" s="19"/>
      <c r="S154" s="34">
        <v>3396.5</v>
      </c>
      <c r="T154" s="34"/>
      <c r="U154" s="34"/>
      <c r="V154" s="34"/>
      <c r="W154" s="34"/>
      <c r="X154" s="34">
        <v>47.9</v>
      </c>
      <c r="Y154" s="34"/>
      <c r="Z154" s="34"/>
      <c r="AA154" s="34"/>
      <c r="AB154" s="34"/>
      <c r="AC154" s="59">
        <v>1433.2</v>
      </c>
      <c r="AD154" s="40"/>
      <c r="AE154" s="40"/>
      <c r="AF154" s="40"/>
      <c r="AG154" s="40">
        <v>3396.5</v>
      </c>
      <c r="AH154" s="40"/>
      <c r="AI154" s="40"/>
      <c r="AJ154" s="40"/>
      <c r="AK154" s="40"/>
      <c r="AL154" s="40"/>
      <c r="AM154" s="40"/>
      <c r="AN154" s="40"/>
      <c r="AO154" s="40"/>
      <c r="AP154" s="46"/>
      <c r="AQ154" s="47">
        <v>1433.2</v>
      </c>
      <c r="AR154" s="49"/>
      <c r="AS154" s="50"/>
      <c r="AT154" s="50"/>
      <c r="AU154" s="50"/>
      <c r="AV154" s="50"/>
      <c r="AW154" s="50"/>
      <c r="AX154" s="50"/>
      <c r="AY154" s="50"/>
      <c r="AZ154" s="50"/>
      <c r="BA154" s="50"/>
      <c r="BB154" s="50"/>
      <c r="BC154" s="50"/>
      <c r="BD154" s="53"/>
      <c r="BE154" s="47">
        <f t="shared" si="4"/>
        <v>100</v>
      </c>
      <c r="BF154" s="55"/>
      <c r="BG154" s="56"/>
      <c r="BH154" s="56"/>
    </row>
    <row r="155" ht="34.15" customHeight="1" spans="1:60">
      <c r="A155" s="18" t="s">
        <v>221</v>
      </c>
      <c r="B155" s="19" t="s">
        <v>248</v>
      </c>
      <c r="C155" s="17" t="s">
        <v>222</v>
      </c>
      <c r="D155" s="17" t="s">
        <v>46</v>
      </c>
      <c r="E155" s="17" t="s">
        <v>135</v>
      </c>
      <c r="F155" s="17" t="s">
        <v>251</v>
      </c>
      <c r="G155" s="17"/>
      <c r="H155" s="17"/>
      <c r="I155" s="17"/>
      <c r="J155" s="17"/>
      <c r="K155" s="17"/>
      <c r="L155" s="17"/>
      <c r="M155" s="17"/>
      <c r="N155" s="17"/>
      <c r="O155" s="17"/>
      <c r="P155" s="26" t="s">
        <v>222</v>
      </c>
      <c r="Q155" s="19" t="s">
        <v>46</v>
      </c>
      <c r="R155" s="19" t="s">
        <v>135</v>
      </c>
      <c r="S155" s="34">
        <v>2606.4</v>
      </c>
      <c r="T155" s="34"/>
      <c r="U155" s="34"/>
      <c r="V155" s="34"/>
      <c r="W155" s="34"/>
      <c r="X155" s="34">
        <v>40</v>
      </c>
      <c r="Y155" s="34"/>
      <c r="Z155" s="34"/>
      <c r="AA155" s="34"/>
      <c r="AB155" s="34"/>
      <c r="AC155" s="59">
        <v>1093.8</v>
      </c>
      <c r="AD155" s="40"/>
      <c r="AE155" s="40"/>
      <c r="AF155" s="40"/>
      <c r="AG155" s="40">
        <v>2606.4</v>
      </c>
      <c r="AH155" s="40"/>
      <c r="AI155" s="40"/>
      <c r="AJ155" s="40"/>
      <c r="AK155" s="40"/>
      <c r="AL155" s="40"/>
      <c r="AM155" s="40"/>
      <c r="AN155" s="40"/>
      <c r="AO155" s="40"/>
      <c r="AP155" s="46"/>
      <c r="AQ155" s="47">
        <v>1093.8</v>
      </c>
      <c r="AR155" s="49"/>
      <c r="AS155" s="50"/>
      <c r="AT155" s="50"/>
      <c r="AU155" s="50"/>
      <c r="AV155" s="50"/>
      <c r="AW155" s="50"/>
      <c r="AX155" s="50"/>
      <c r="AY155" s="50"/>
      <c r="AZ155" s="50"/>
      <c r="BA155" s="50"/>
      <c r="BB155" s="50"/>
      <c r="BC155" s="50"/>
      <c r="BD155" s="53"/>
      <c r="BE155" s="47">
        <f t="shared" si="4"/>
        <v>100</v>
      </c>
      <c r="BF155" s="55"/>
      <c r="BG155" s="56"/>
      <c r="BH155" s="56"/>
    </row>
    <row r="156" ht="54.75" customHeight="1" spans="1:60">
      <c r="A156" s="18" t="s">
        <v>224</v>
      </c>
      <c r="B156" s="19" t="s">
        <v>248</v>
      </c>
      <c r="C156" s="17" t="s">
        <v>225</v>
      </c>
      <c r="D156" s="17" t="s">
        <v>46</v>
      </c>
      <c r="E156" s="17" t="s">
        <v>135</v>
      </c>
      <c r="F156" s="17" t="s">
        <v>252</v>
      </c>
      <c r="G156" s="17"/>
      <c r="H156" s="17"/>
      <c r="I156" s="17"/>
      <c r="J156" s="17"/>
      <c r="K156" s="17"/>
      <c r="L156" s="17"/>
      <c r="M156" s="17"/>
      <c r="N156" s="17"/>
      <c r="O156" s="17"/>
      <c r="P156" s="26" t="s">
        <v>225</v>
      </c>
      <c r="Q156" s="19" t="s">
        <v>46</v>
      </c>
      <c r="R156" s="19" t="s">
        <v>135</v>
      </c>
      <c r="S156" s="34">
        <v>3</v>
      </c>
      <c r="T156" s="34"/>
      <c r="U156" s="34"/>
      <c r="V156" s="34"/>
      <c r="W156" s="34"/>
      <c r="X156" s="34"/>
      <c r="Y156" s="34"/>
      <c r="Z156" s="34"/>
      <c r="AA156" s="34"/>
      <c r="AB156" s="34"/>
      <c r="AC156" s="59">
        <v>339.4</v>
      </c>
      <c r="AD156" s="40"/>
      <c r="AE156" s="40"/>
      <c r="AF156" s="40"/>
      <c r="AG156" s="40">
        <v>3</v>
      </c>
      <c r="AH156" s="40"/>
      <c r="AI156" s="40"/>
      <c r="AJ156" s="40"/>
      <c r="AK156" s="40"/>
      <c r="AL156" s="40"/>
      <c r="AM156" s="40"/>
      <c r="AN156" s="40"/>
      <c r="AO156" s="40"/>
      <c r="AP156" s="46"/>
      <c r="AQ156" s="47">
        <v>339.4</v>
      </c>
      <c r="AR156" s="49"/>
      <c r="AS156" s="50"/>
      <c r="AT156" s="50"/>
      <c r="AU156" s="50"/>
      <c r="AV156" s="50"/>
      <c r="AW156" s="50"/>
      <c r="AX156" s="50"/>
      <c r="AY156" s="50"/>
      <c r="AZ156" s="50"/>
      <c r="BA156" s="50"/>
      <c r="BB156" s="50"/>
      <c r="BC156" s="50"/>
      <c r="BD156" s="53"/>
      <c r="BE156" s="47">
        <f t="shared" si="4"/>
        <v>100</v>
      </c>
      <c r="BF156" s="55"/>
      <c r="BG156" s="56"/>
      <c r="BH156" s="56"/>
    </row>
    <row r="157" ht="87" customHeight="1" spans="1:60">
      <c r="A157" s="20" t="s">
        <v>253</v>
      </c>
      <c r="B157" s="19" t="s">
        <v>254</v>
      </c>
      <c r="C157" s="17"/>
      <c r="D157" s="17"/>
      <c r="E157" s="17"/>
      <c r="F157" s="17" t="s">
        <v>255</v>
      </c>
      <c r="G157" s="17"/>
      <c r="H157" s="17"/>
      <c r="I157" s="17"/>
      <c r="J157" s="17"/>
      <c r="K157" s="17"/>
      <c r="L157" s="17"/>
      <c r="M157" s="17"/>
      <c r="N157" s="17"/>
      <c r="O157" s="17"/>
      <c r="P157" s="26"/>
      <c r="Q157" s="19"/>
      <c r="R157" s="19"/>
      <c r="S157" s="34">
        <v>787.1</v>
      </c>
      <c r="T157" s="34"/>
      <c r="U157" s="34"/>
      <c r="V157" s="34"/>
      <c r="W157" s="34"/>
      <c r="X157" s="34">
        <v>7.9</v>
      </c>
      <c r="Y157" s="34"/>
      <c r="Z157" s="34"/>
      <c r="AA157" s="34"/>
      <c r="AB157" s="34"/>
      <c r="AC157" s="59">
        <v>443.1</v>
      </c>
      <c r="AD157" s="40"/>
      <c r="AE157" s="40"/>
      <c r="AF157" s="40"/>
      <c r="AG157" s="40">
        <v>787.1</v>
      </c>
      <c r="AH157" s="40"/>
      <c r="AI157" s="40"/>
      <c r="AJ157" s="40"/>
      <c r="AK157" s="40"/>
      <c r="AL157" s="40"/>
      <c r="AM157" s="40"/>
      <c r="AN157" s="40"/>
      <c r="AO157" s="40"/>
      <c r="AP157" s="46"/>
      <c r="AQ157" s="47">
        <v>443.1</v>
      </c>
      <c r="AR157" s="49"/>
      <c r="AS157" s="50"/>
      <c r="AT157" s="50"/>
      <c r="AU157" s="50"/>
      <c r="AV157" s="50"/>
      <c r="AW157" s="50"/>
      <c r="AX157" s="50"/>
      <c r="AY157" s="50"/>
      <c r="AZ157" s="50"/>
      <c r="BA157" s="50"/>
      <c r="BB157" s="50"/>
      <c r="BC157" s="50"/>
      <c r="BD157" s="53"/>
      <c r="BE157" s="47">
        <f t="shared" si="4"/>
        <v>100</v>
      </c>
      <c r="BF157" s="55"/>
      <c r="BG157" s="56"/>
      <c r="BH157" s="56"/>
    </row>
    <row r="158" ht="86.25" customHeight="1" spans="1:60">
      <c r="A158" s="20" t="s">
        <v>256</v>
      </c>
      <c r="B158" s="19" t="s">
        <v>254</v>
      </c>
      <c r="C158" s="17" t="s">
        <v>257</v>
      </c>
      <c r="D158" s="17"/>
      <c r="E158" s="17"/>
      <c r="F158" s="17" t="s">
        <v>255</v>
      </c>
      <c r="G158" s="17"/>
      <c r="H158" s="17"/>
      <c r="I158" s="17"/>
      <c r="J158" s="17"/>
      <c r="K158" s="17"/>
      <c r="L158" s="17"/>
      <c r="M158" s="17"/>
      <c r="N158" s="17"/>
      <c r="O158" s="17"/>
      <c r="P158" s="26" t="s">
        <v>257</v>
      </c>
      <c r="Q158" s="19"/>
      <c r="R158" s="19"/>
      <c r="S158" s="34">
        <v>607.3</v>
      </c>
      <c r="T158" s="34"/>
      <c r="U158" s="34"/>
      <c r="V158" s="34"/>
      <c r="W158" s="34"/>
      <c r="X158" s="34">
        <v>-2.6</v>
      </c>
      <c r="Y158" s="34"/>
      <c r="Z158" s="34"/>
      <c r="AA158" s="34"/>
      <c r="AB158" s="34"/>
      <c r="AC158" s="59">
        <v>443.1</v>
      </c>
      <c r="AD158" s="40"/>
      <c r="AE158" s="40"/>
      <c r="AF158" s="40"/>
      <c r="AG158" s="40">
        <v>607.3</v>
      </c>
      <c r="AH158" s="40"/>
      <c r="AI158" s="40"/>
      <c r="AJ158" s="40"/>
      <c r="AK158" s="40"/>
      <c r="AL158" s="40"/>
      <c r="AM158" s="40"/>
      <c r="AN158" s="40"/>
      <c r="AO158" s="40"/>
      <c r="AP158" s="46"/>
      <c r="AQ158" s="47">
        <v>443.1</v>
      </c>
      <c r="AR158" s="49"/>
      <c r="AS158" s="50"/>
      <c r="AT158" s="50"/>
      <c r="AU158" s="50"/>
      <c r="AV158" s="50"/>
      <c r="AW158" s="50"/>
      <c r="AX158" s="50"/>
      <c r="AY158" s="50"/>
      <c r="AZ158" s="50"/>
      <c r="BA158" s="50"/>
      <c r="BB158" s="50"/>
      <c r="BC158" s="50"/>
      <c r="BD158" s="53"/>
      <c r="BE158" s="47">
        <f t="shared" si="4"/>
        <v>100</v>
      </c>
      <c r="BF158" s="55"/>
      <c r="BG158" s="56"/>
      <c r="BH158" s="56"/>
    </row>
    <row r="159" ht="77.25" customHeight="1" spans="1:60">
      <c r="A159" s="20" t="s">
        <v>258</v>
      </c>
      <c r="B159" s="19" t="s">
        <v>259</v>
      </c>
      <c r="C159" s="17"/>
      <c r="D159" s="17"/>
      <c r="E159" s="17"/>
      <c r="F159" s="17" t="s">
        <v>260</v>
      </c>
      <c r="G159" s="17"/>
      <c r="H159" s="17"/>
      <c r="I159" s="17"/>
      <c r="J159" s="17"/>
      <c r="K159" s="17"/>
      <c r="L159" s="17"/>
      <c r="M159" s="17"/>
      <c r="N159" s="17"/>
      <c r="O159" s="17"/>
      <c r="P159" s="26"/>
      <c r="Q159" s="19"/>
      <c r="R159" s="19"/>
      <c r="S159" s="34">
        <v>180.2</v>
      </c>
      <c r="T159" s="34"/>
      <c r="U159" s="34"/>
      <c r="V159" s="34"/>
      <c r="W159" s="34"/>
      <c r="X159" s="34">
        <v>-20.4</v>
      </c>
      <c r="Y159" s="34"/>
      <c r="Z159" s="34"/>
      <c r="AA159" s="34"/>
      <c r="AB159" s="34"/>
      <c r="AC159" s="59">
        <v>123.1</v>
      </c>
      <c r="AD159" s="40"/>
      <c r="AE159" s="40"/>
      <c r="AF159" s="40"/>
      <c r="AG159" s="40">
        <v>180.2</v>
      </c>
      <c r="AH159" s="40"/>
      <c r="AI159" s="40"/>
      <c r="AJ159" s="40"/>
      <c r="AK159" s="40"/>
      <c r="AL159" s="40"/>
      <c r="AM159" s="40"/>
      <c r="AN159" s="40"/>
      <c r="AO159" s="40"/>
      <c r="AP159" s="46"/>
      <c r="AQ159" s="47">
        <v>123.1</v>
      </c>
      <c r="AR159" s="49"/>
      <c r="AS159" s="50"/>
      <c r="AT159" s="50"/>
      <c r="AU159" s="50"/>
      <c r="AV159" s="50"/>
      <c r="AW159" s="50"/>
      <c r="AX159" s="50"/>
      <c r="AY159" s="50"/>
      <c r="AZ159" s="50"/>
      <c r="BA159" s="50"/>
      <c r="BB159" s="50"/>
      <c r="BC159" s="50"/>
      <c r="BD159" s="53"/>
      <c r="BE159" s="47">
        <f t="shared" si="4"/>
        <v>100</v>
      </c>
      <c r="BF159" s="55"/>
      <c r="BG159" s="56"/>
      <c r="BH159" s="56"/>
    </row>
    <row r="160" ht="85.5" customHeight="1" spans="1:60">
      <c r="A160" s="20" t="s">
        <v>261</v>
      </c>
      <c r="B160" s="19" t="s">
        <v>259</v>
      </c>
      <c r="C160" s="17" t="s">
        <v>257</v>
      </c>
      <c r="D160" s="17"/>
      <c r="E160" s="17"/>
      <c r="F160" s="17" t="s">
        <v>260</v>
      </c>
      <c r="G160" s="17"/>
      <c r="H160" s="17"/>
      <c r="I160" s="17"/>
      <c r="J160" s="17"/>
      <c r="K160" s="17"/>
      <c r="L160" s="17"/>
      <c r="M160" s="17"/>
      <c r="N160" s="17"/>
      <c r="O160" s="17"/>
      <c r="P160" s="26" t="s">
        <v>257</v>
      </c>
      <c r="Q160" s="19"/>
      <c r="R160" s="19"/>
      <c r="S160" s="34">
        <v>427.1</v>
      </c>
      <c r="T160" s="34"/>
      <c r="U160" s="34"/>
      <c r="V160" s="34"/>
      <c r="W160" s="34"/>
      <c r="X160" s="34">
        <v>17.8</v>
      </c>
      <c r="Y160" s="34"/>
      <c r="Z160" s="34"/>
      <c r="AA160" s="34"/>
      <c r="AB160" s="34"/>
      <c r="AC160" s="59">
        <v>123.1</v>
      </c>
      <c r="AD160" s="40"/>
      <c r="AE160" s="40"/>
      <c r="AF160" s="40"/>
      <c r="AG160" s="40">
        <v>427.1</v>
      </c>
      <c r="AH160" s="40"/>
      <c r="AI160" s="40"/>
      <c r="AJ160" s="40"/>
      <c r="AK160" s="40"/>
      <c r="AL160" s="40"/>
      <c r="AM160" s="40"/>
      <c r="AN160" s="40"/>
      <c r="AO160" s="40"/>
      <c r="AP160" s="46"/>
      <c r="AQ160" s="47">
        <v>123.1</v>
      </c>
      <c r="AR160" s="49"/>
      <c r="AS160" s="50"/>
      <c r="AT160" s="50"/>
      <c r="AU160" s="50"/>
      <c r="AV160" s="50"/>
      <c r="AW160" s="50"/>
      <c r="AX160" s="50"/>
      <c r="AY160" s="50"/>
      <c r="AZ160" s="50"/>
      <c r="BA160" s="50"/>
      <c r="BB160" s="50"/>
      <c r="BC160" s="50"/>
      <c r="BD160" s="53"/>
      <c r="BE160" s="47">
        <f t="shared" si="4"/>
        <v>100</v>
      </c>
      <c r="BF160" s="55"/>
      <c r="BG160" s="56"/>
      <c r="BH160" s="56"/>
    </row>
    <row r="161" ht="81.75" customHeight="1" spans="1:60">
      <c r="A161" s="18" t="s">
        <v>262</v>
      </c>
      <c r="B161" s="19" t="s">
        <v>263</v>
      </c>
      <c r="C161" s="17"/>
      <c r="D161" s="17"/>
      <c r="E161" s="17"/>
      <c r="F161" s="17" t="s">
        <v>264</v>
      </c>
      <c r="G161" s="17"/>
      <c r="H161" s="17"/>
      <c r="I161" s="17"/>
      <c r="J161" s="17"/>
      <c r="K161" s="17"/>
      <c r="L161" s="17"/>
      <c r="M161" s="17"/>
      <c r="N161" s="17"/>
      <c r="O161" s="17"/>
      <c r="P161" s="26"/>
      <c r="Q161" s="19"/>
      <c r="R161" s="19"/>
      <c r="S161" s="34">
        <v>35</v>
      </c>
      <c r="T161" s="34"/>
      <c r="U161" s="34"/>
      <c r="V161" s="34"/>
      <c r="W161" s="34"/>
      <c r="X161" s="34">
        <v>-8</v>
      </c>
      <c r="Y161" s="34"/>
      <c r="Z161" s="34"/>
      <c r="AA161" s="34"/>
      <c r="AB161" s="34"/>
      <c r="AC161" s="59">
        <v>301.1</v>
      </c>
      <c r="AD161" s="40"/>
      <c r="AE161" s="40"/>
      <c r="AF161" s="40"/>
      <c r="AG161" s="40">
        <v>35</v>
      </c>
      <c r="AH161" s="40"/>
      <c r="AI161" s="40"/>
      <c r="AJ161" s="40"/>
      <c r="AK161" s="40"/>
      <c r="AL161" s="40"/>
      <c r="AM161" s="40"/>
      <c r="AN161" s="40"/>
      <c r="AO161" s="40"/>
      <c r="AP161" s="46"/>
      <c r="AQ161" s="47">
        <v>301.1</v>
      </c>
      <c r="AR161" s="49"/>
      <c r="AS161" s="50"/>
      <c r="AT161" s="50"/>
      <c r="AU161" s="50"/>
      <c r="AV161" s="50"/>
      <c r="AW161" s="50"/>
      <c r="AX161" s="50"/>
      <c r="AY161" s="50"/>
      <c r="AZ161" s="50"/>
      <c r="BA161" s="50"/>
      <c r="BB161" s="50"/>
      <c r="BC161" s="50"/>
      <c r="BD161" s="53"/>
      <c r="BE161" s="47">
        <f t="shared" si="4"/>
        <v>100</v>
      </c>
      <c r="BF161" s="55"/>
      <c r="BG161" s="56"/>
      <c r="BH161" s="56"/>
    </row>
    <row r="162" ht="89.25" customHeight="1" spans="1:60">
      <c r="A162" s="20" t="s">
        <v>265</v>
      </c>
      <c r="B162" s="19" t="s">
        <v>263</v>
      </c>
      <c r="C162" s="17" t="s">
        <v>257</v>
      </c>
      <c r="D162" s="17"/>
      <c r="E162" s="17"/>
      <c r="F162" s="17" t="s">
        <v>264</v>
      </c>
      <c r="G162" s="17"/>
      <c r="H162" s="17"/>
      <c r="I162" s="17"/>
      <c r="J162" s="17"/>
      <c r="K162" s="17"/>
      <c r="L162" s="17"/>
      <c r="M162" s="17"/>
      <c r="N162" s="17"/>
      <c r="O162" s="17"/>
      <c r="P162" s="26" t="s">
        <v>257</v>
      </c>
      <c r="Q162" s="19"/>
      <c r="R162" s="19"/>
      <c r="S162" s="34">
        <v>35</v>
      </c>
      <c r="T162" s="34"/>
      <c r="U162" s="34"/>
      <c r="V162" s="34"/>
      <c r="W162" s="34"/>
      <c r="X162" s="34">
        <v>-8</v>
      </c>
      <c r="Y162" s="34"/>
      <c r="Z162" s="34"/>
      <c r="AA162" s="34"/>
      <c r="AB162" s="34"/>
      <c r="AC162" s="59">
        <v>301.1</v>
      </c>
      <c r="AD162" s="40"/>
      <c r="AE162" s="40"/>
      <c r="AF162" s="40"/>
      <c r="AG162" s="40">
        <v>35</v>
      </c>
      <c r="AH162" s="40"/>
      <c r="AI162" s="40"/>
      <c r="AJ162" s="40"/>
      <c r="AK162" s="40"/>
      <c r="AL162" s="40"/>
      <c r="AM162" s="40"/>
      <c r="AN162" s="40"/>
      <c r="AO162" s="40"/>
      <c r="AP162" s="46"/>
      <c r="AQ162" s="47">
        <v>301.1</v>
      </c>
      <c r="AR162" s="49"/>
      <c r="AS162" s="50"/>
      <c r="AT162" s="50"/>
      <c r="AU162" s="50"/>
      <c r="AV162" s="50"/>
      <c r="AW162" s="50"/>
      <c r="AX162" s="50"/>
      <c r="AY162" s="50"/>
      <c r="AZ162" s="50"/>
      <c r="BA162" s="50"/>
      <c r="BB162" s="50"/>
      <c r="BC162" s="50"/>
      <c r="BD162" s="53"/>
      <c r="BE162" s="47">
        <f t="shared" si="4"/>
        <v>100</v>
      </c>
      <c r="BF162" s="55"/>
      <c r="BG162" s="56"/>
      <c r="BH162" s="56"/>
    </row>
    <row r="163" ht="66" customHeight="1" spans="1:60">
      <c r="A163" s="20" t="s">
        <v>266</v>
      </c>
      <c r="B163" s="19" t="s">
        <v>267</v>
      </c>
      <c r="C163" s="17"/>
      <c r="D163" s="17"/>
      <c r="E163" s="17"/>
      <c r="F163" s="17" t="s">
        <v>268</v>
      </c>
      <c r="G163" s="17"/>
      <c r="H163" s="17"/>
      <c r="I163" s="17"/>
      <c r="J163" s="17"/>
      <c r="K163" s="17"/>
      <c r="L163" s="17"/>
      <c r="M163" s="17"/>
      <c r="N163" s="17"/>
      <c r="O163" s="17"/>
      <c r="P163" s="26"/>
      <c r="Q163" s="19"/>
      <c r="R163" s="19"/>
      <c r="S163" s="34">
        <v>35</v>
      </c>
      <c r="T163" s="34"/>
      <c r="U163" s="34"/>
      <c r="V163" s="34"/>
      <c r="W163" s="34"/>
      <c r="X163" s="34">
        <v>-8</v>
      </c>
      <c r="Y163" s="34"/>
      <c r="Z163" s="34"/>
      <c r="AA163" s="34"/>
      <c r="AB163" s="34"/>
      <c r="AC163" s="59">
        <v>110</v>
      </c>
      <c r="AD163" s="40"/>
      <c r="AE163" s="40"/>
      <c r="AF163" s="40"/>
      <c r="AG163" s="40">
        <v>35</v>
      </c>
      <c r="AH163" s="40"/>
      <c r="AI163" s="40"/>
      <c r="AJ163" s="40"/>
      <c r="AK163" s="40"/>
      <c r="AL163" s="40"/>
      <c r="AM163" s="40"/>
      <c r="AN163" s="40"/>
      <c r="AO163" s="40"/>
      <c r="AP163" s="46"/>
      <c r="AQ163" s="47">
        <v>110</v>
      </c>
      <c r="AR163" s="49"/>
      <c r="AS163" s="50"/>
      <c r="AT163" s="50"/>
      <c r="AU163" s="50"/>
      <c r="AV163" s="50"/>
      <c r="AW163" s="50"/>
      <c r="AX163" s="50"/>
      <c r="AY163" s="50"/>
      <c r="AZ163" s="50"/>
      <c r="BA163" s="50"/>
      <c r="BB163" s="50"/>
      <c r="BC163" s="50"/>
      <c r="BD163" s="53"/>
      <c r="BE163" s="47">
        <f t="shared" si="4"/>
        <v>100</v>
      </c>
      <c r="BF163" s="55"/>
      <c r="BG163" s="56"/>
      <c r="BH163" s="56"/>
    </row>
    <row r="164" ht="72" customHeight="1" spans="1:60">
      <c r="A164" s="20" t="s">
        <v>269</v>
      </c>
      <c r="B164" s="19" t="s">
        <v>267</v>
      </c>
      <c r="C164" s="17" t="s">
        <v>257</v>
      </c>
      <c r="D164" s="17"/>
      <c r="E164" s="17"/>
      <c r="F164" s="17" t="s">
        <v>268</v>
      </c>
      <c r="G164" s="17"/>
      <c r="H164" s="17"/>
      <c r="I164" s="17"/>
      <c r="J164" s="17"/>
      <c r="K164" s="17"/>
      <c r="L164" s="17"/>
      <c r="M164" s="17"/>
      <c r="N164" s="17"/>
      <c r="O164" s="17"/>
      <c r="P164" s="26">
        <v>500</v>
      </c>
      <c r="Q164" s="19"/>
      <c r="R164" s="19"/>
      <c r="S164" s="34">
        <v>40</v>
      </c>
      <c r="T164" s="34"/>
      <c r="U164" s="34"/>
      <c r="V164" s="34"/>
      <c r="W164" s="34"/>
      <c r="X164" s="34">
        <v>-1.6</v>
      </c>
      <c r="Y164" s="34"/>
      <c r="Z164" s="34"/>
      <c r="AA164" s="34"/>
      <c r="AB164" s="34"/>
      <c r="AC164" s="59">
        <v>110</v>
      </c>
      <c r="AD164" s="40"/>
      <c r="AE164" s="40"/>
      <c r="AF164" s="40"/>
      <c r="AG164" s="40">
        <v>40</v>
      </c>
      <c r="AH164" s="40"/>
      <c r="AI164" s="40"/>
      <c r="AJ164" s="40"/>
      <c r="AK164" s="40"/>
      <c r="AL164" s="40"/>
      <c r="AM164" s="40"/>
      <c r="AN164" s="40"/>
      <c r="AO164" s="40"/>
      <c r="AP164" s="46"/>
      <c r="AQ164" s="47">
        <v>110</v>
      </c>
      <c r="AR164" s="49"/>
      <c r="AS164" s="50"/>
      <c r="AT164" s="50"/>
      <c r="AU164" s="50"/>
      <c r="AV164" s="50"/>
      <c r="AW164" s="50"/>
      <c r="AX164" s="50"/>
      <c r="AY164" s="50"/>
      <c r="AZ164" s="50"/>
      <c r="BA164" s="50"/>
      <c r="BB164" s="50"/>
      <c r="BC164" s="50"/>
      <c r="BD164" s="53"/>
      <c r="BE164" s="47">
        <f t="shared" si="4"/>
        <v>100</v>
      </c>
      <c r="BF164" s="55"/>
      <c r="BG164" s="56"/>
      <c r="BH164" s="56"/>
    </row>
    <row r="165" ht="73.5" customHeight="1" spans="1:60">
      <c r="A165" s="18" t="s">
        <v>270</v>
      </c>
      <c r="B165" s="19" t="s">
        <v>271</v>
      </c>
      <c r="C165" s="17"/>
      <c r="D165" s="17"/>
      <c r="E165" s="17"/>
      <c r="F165" s="17" t="s">
        <v>272</v>
      </c>
      <c r="G165" s="17"/>
      <c r="H165" s="17"/>
      <c r="I165" s="17"/>
      <c r="J165" s="17"/>
      <c r="K165" s="17"/>
      <c r="L165" s="17"/>
      <c r="M165" s="17"/>
      <c r="N165" s="17"/>
      <c r="O165" s="17"/>
      <c r="P165" s="26"/>
      <c r="Q165" s="19"/>
      <c r="R165" s="19"/>
      <c r="S165" s="34">
        <v>40</v>
      </c>
      <c r="T165" s="34"/>
      <c r="U165" s="34"/>
      <c r="V165" s="34"/>
      <c r="W165" s="34"/>
      <c r="X165" s="34">
        <v>-1.6</v>
      </c>
      <c r="Y165" s="34"/>
      <c r="Z165" s="34"/>
      <c r="AA165" s="34"/>
      <c r="AB165" s="34"/>
      <c r="AC165" s="59">
        <v>103.5</v>
      </c>
      <c r="AD165" s="40"/>
      <c r="AE165" s="40"/>
      <c r="AF165" s="40"/>
      <c r="AG165" s="40">
        <v>40</v>
      </c>
      <c r="AH165" s="40"/>
      <c r="AI165" s="40"/>
      <c r="AJ165" s="40"/>
      <c r="AK165" s="40"/>
      <c r="AL165" s="40"/>
      <c r="AM165" s="40"/>
      <c r="AN165" s="40"/>
      <c r="AO165" s="40"/>
      <c r="AP165" s="46"/>
      <c r="AQ165" s="47">
        <v>103.5</v>
      </c>
      <c r="AR165" s="49"/>
      <c r="AS165" s="50"/>
      <c r="AT165" s="50"/>
      <c r="AU165" s="50"/>
      <c r="AV165" s="50"/>
      <c r="AW165" s="50"/>
      <c r="AX165" s="50"/>
      <c r="AY165" s="50"/>
      <c r="AZ165" s="50"/>
      <c r="BA165" s="50"/>
      <c r="BB165" s="50"/>
      <c r="BC165" s="50"/>
      <c r="BD165" s="53"/>
      <c r="BE165" s="47">
        <f t="shared" si="4"/>
        <v>100</v>
      </c>
      <c r="BF165" s="55"/>
      <c r="BG165" s="56"/>
      <c r="BH165" s="56"/>
    </row>
    <row r="166" ht="87.75" customHeight="1" spans="1:60">
      <c r="A166" s="20" t="s">
        <v>273</v>
      </c>
      <c r="B166" s="19" t="s">
        <v>271</v>
      </c>
      <c r="C166" s="17" t="s">
        <v>257</v>
      </c>
      <c r="D166" s="17"/>
      <c r="E166" s="17"/>
      <c r="F166" s="17" t="s">
        <v>272</v>
      </c>
      <c r="G166" s="17"/>
      <c r="H166" s="17"/>
      <c r="I166" s="17"/>
      <c r="J166" s="17"/>
      <c r="K166" s="17"/>
      <c r="L166" s="17"/>
      <c r="M166" s="17"/>
      <c r="N166" s="17"/>
      <c r="O166" s="17"/>
      <c r="P166" s="26" t="s">
        <v>257</v>
      </c>
      <c r="Q166" s="19"/>
      <c r="R166" s="19"/>
      <c r="S166" s="34">
        <v>40</v>
      </c>
      <c r="T166" s="34"/>
      <c r="U166" s="34"/>
      <c r="V166" s="34"/>
      <c r="W166" s="34"/>
      <c r="X166" s="34">
        <v>-1.6</v>
      </c>
      <c r="Y166" s="34"/>
      <c r="Z166" s="34"/>
      <c r="AA166" s="34"/>
      <c r="AB166" s="34"/>
      <c r="AC166" s="59">
        <v>103.5</v>
      </c>
      <c r="AD166" s="40"/>
      <c r="AE166" s="40"/>
      <c r="AF166" s="40"/>
      <c r="AG166" s="40">
        <v>40</v>
      </c>
      <c r="AH166" s="40"/>
      <c r="AI166" s="40"/>
      <c r="AJ166" s="40"/>
      <c r="AK166" s="40"/>
      <c r="AL166" s="40"/>
      <c r="AM166" s="40"/>
      <c r="AN166" s="40"/>
      <c r="AO166" s="40"/>
      <c r="AP166" s="46"/>
      <c r="AQ166" s="47">
        <v>103.5</v>
      </c>
      <c r="AR166" s="49"/>
      <c r="AS166" s="50"/>
      <c r="AT166" s="50"/>
      <c r="AU166" s="50"/>
      <c r="AV166" s="50"/>
      <c r="AW166" s="50"/>
      <c r="AX166" s="50"/>
      <c r="AY166" s="50"/>
      <c r="AZ166" s="50"/>
      <c r="BA166" s="50"/>
      <c r="BB166" s="50"/>
      <c r="BC166" s="50"/>
      <c r="BD166" s="53"/>
      <c r="BE166" s="47">
        <f t="shared" si="4"/>
        <v>100</v>
      </c>
      <c r="BF166" s="55"/>
      <c r="BG166" s="56"/>
      <c r="BH166" s="56"/>
    </row>
    <row r="167" ht="57.75" customHeight="1" spans="1:60">
      <c r="A167" s="18" t="s">
        <v>274</v>
      </c>
      <c r="B167" s="19" t="s">
        <v>275</v>
      </c>
      <c r="C167" s="17"/>
      <c r="D167" s="17"/>
      <c r="E167" s="17"/>
      <c r="F167" s="17" t="s">
        <v>276</v>
      </c>
      <c r="G167" s="17"/>
      <c r="H167" s="17"/>
      <c r="I167" s="17"/>
      <c r="J167" s="17"/>
      <c r="K167" s="17"/>
      <c r="L167" s="17"/>
      <c r="M167" s="17"/>
      <c r="N167" s="17"/>
      <c r="O167" s="17"/>
      <c r="P167" s="26"/>
      <c r="Q167" s="19"/>
      <c r="R167" s="19"/>
      <c r="S167" s="34">
        <v>30</v>
      </c>
      <c r="T167" s="34"/>
      <c r="U167" s="34"/>
      <c r="V167" s="34"/>
      <c r="W167" s="34"/>
      <c r="X167" s="34">
        <v>85</v>
      </c>
      <c r="Y167" s="34"/>
      <c r="Z167" s="34"/>
      <c r="AA167" s="34"/>
      <c r="AB167" s="34"/>
      <c r="AC167" s="59">
        <v>138.6</v>
      </c>
      <c r="AD167" s="40"/>
      <c r="AE167" s="40"/>
      <c r="AF167" s="40"/>
      <c r="AG167" s="40">
        <v>30</v>
      </c>
      <c r="AH167" s="40"/>
      <c r="AI167" s="40"/>
      <c r="AJ167" s="40"/>
      <c r="AK167" s="40"/>
      <c r="AL167" s="40"/>
      <c r="AM167" s="40"/>
      <c r="AN167" s="40"/>
      <c r="AO167" s="40"/>
      <c r="AP167" s="46"/>
      <c r="AQ167" s="47">
        <v>138.6</v>
      </c>
      <c r="AR167" s="49"/>
      <c r="AS167" s="50"/>
      <c r="AT167" s="50"/>
      <c r="AU167" s="50"/>
      <c r="AV167" s="50"/>
      <c r="AW167" s="50"/>
      <c r="AX167" s="50"/>
      <c r="AY167" s="50"/>
      <c r="AZ167" s="50"/>
      <c r="BA167" s="50"/>
      <c r="BB167" s="50"/>
      <c r="BC167" s="50"/>
      <c r="BD167" s="53"/>
      <c r="BE167" s="47">
        <f t="shared" si="4"/>
        <v>100</v>
      </c>
      <c r="BF167" s="55"/>
      <c r="BG167" s="56"/>
      <c r="BH167" s="56"/>
    </row>
    <row r="168" ht="68.45" customHeight="1" spans="1:60">
      <c r="A168" s="18" t="s">
        <v>277</v>
      </c>
      <c r="B168" s="19" t="s">
        <v>275</v>
      </c>
      <c r="C168" s="17" t="s">
        <v>257</v>
      </c>
      <c r="D168" s="17"/>
      <c r="E168" s="17"/>
      <c r="F168" s="17" t="s">
        <v>276</v>
      </c>
      <c r="G168" s="17"/>
      <c r="H168" s="17"/>
      <c r="I168" s="17"/>
      <c r="J168" s="17"/>
      <c r="K168" s="17"/>
      <c r="L168" s="17"/>
      <c r="M168" s="17"/>
      <c r="N168" s="17"/>
      <c r="O168" s="17"/>
      <c r="P168" s="26" t="s">
        <v>257</v>
      </c>
      <c r="Q168" s="19"/>
      <c r="R168" s="19"/>
      <c r="S168" s="34">
        <v>30</v>
      </c>
      <c r="T168" s="34"/>
      <c r="U168" s="34"/>
      <c r="V168" s="34"/>
      <c r="W168" s="34"/>
      <c r="X168" s="34">
        <v>85</v>
      </c>
      <c r="Y168" s="34"/>
      <c r="Z168" s="34"/>
      <c r="AA168" s="34"/>
      <c r="AB168" s="34"/>
      <c r="AC168" s="59">
        <v>138.6</v>
      </c>
      <c r="AD168" s="40"/>
      <c r="AE168" s="40"/>
      <c r="AF168" s="40"/>
      <c r="AG168" s="40">
        <v>30</v>
      </c>
      <c r="AH168" s="40"/>
      <c r="AI168" s="40"/>
      <c r="AJ168" s="40"/>
      <c r="AK168" s="40"/>
      <c r="AL168" s="40"/>
      <c r="AM168" s="40"/>
      <c r="AN168" s="40"/>
      <c r="AO168" s="40"/>
      <c r="AP168" s="46"/>
      <c r="AQ168" s="47">
        <v>138.6</v>
      </c>
      <c r="AR168" s="49"/>
      <c r="AS168" s="50"/>
      <c r="AT168" s="50"/>
      <c r="AU168" s="50"/>
      <c r="AV168" s="50"/>
      <c r="AW168" s="50"/>
      <c r="AX168" s="50"/>
      <c r="AY168" s="50"/>
      <c r="AZ168" s="50"/>
      <c r="BA168" s="50"/>
      <c r="BB168" s="50"/>
      <c r="BC168" s="50"/>
      <c r="BD168" s="53"/>
      <c r="BE168" s="47">
        <f t="shared" si="4"/>
        <v>100</v>
      </c>
      <c r="BF168" s="55"/>
      <c r="BG168" s="56"/>
      <c r="BH168" s="56"/>
    </row>
    <row r="169" ht="76.5" customHeight="1" spans="1:60">
      <c r="A169" s="18" t="s">
        <v>278</v>
      </c>
      <c r="B169" s="19" t="s">
        <v>279</v>
      </c>
      <c r="C169" s="17"/>
      <c r="D169" s="17"/>
      <c r="E169" s="17"/>
      <c r="F169" s="17" t="s">
        <v>280</v>
      </c>
      <c r="G169" s="17"/>
      <c r="H169" s="17"/>
      <c r="I169" s="17"/>
      <c r="J169" s="17"/>
      <c r="K169" s="17"/>
      <c r="L169" s="17"/>
      <c r="M169" s="17"/>
      <c r="N169" s="17"/>
      <c r="O169" s="17"/>
      <c r="P169" s="26"/>
      <c r="Q169" s="19"/>
      <c r="R169" s="19"/>
      <c r="S169" s="34">
        <v>30</v>
      </c>
      <c r="T169" s="34"/>
      <c r="U169" s="34"/>
      <c r="V169" s="34"/>
      <c r="W169" s="34"/>
      <c r="X169" s="34">
        <v>85</v>
      </c>
      <c r="Y169" s="34"/>
      <c r="Z169" s="34"/>
      <c r="AA169" s="34"/>
      <c r="AB169" s="34"/>
      <c r="AC169" s="59">
        <v>333.1</v>
      </c>
      <c r="AD169" s="40"/>
      <c r="AE169" s="40"/>
      <c r="AF169" s="40"/>
      <c r="AG169" s="40">
        <v>30</v>
      </c>
      <c r="AH169" s="40"/>
      <c r="AI169" s="40"/>
      <c r="AJ169" s="40"/>
      <c r="AK169" s="40"/>
      <c r="AL169" s="40"/>
      <c r="AM169" s="40"/>
      <c r="AN169" s="40"/>
      <c r="AO169" s="40"/>
      <c r="AP169" s="46"/>
      <c r="AQ169" s="47">
        <v>333.1</v>
      </c>
      <c r="AR169" s="49"/>
      <c r="AS169" s="50"/>
      <c r="AT169" s="50"/>
      <c r="AU169" s="50"/>
      <c r="AV169" s="50"/>
      <c r="AW169" s="50"/>
      <c r="AX169" s="50"/>
      <c r="AY169" s="50"/>
      <c r="AZ169" s="50"/>
      <c r="BA169" s="50"/>
      <c r="BB169" s="50"/>
      <c r="BC169" s="50"/>
      <c r="BD169" s="53"/>
      <c r="BE169" s="47">
        <f t="shared" si="4"/>
        <v>100</v>
      </c>
      <c r="BF169" s="55"/>
      <c r="BG169" s="56"/>
      <c r="BH169" s="56"/>
    </row>
    <row r="170" ht="77.25" customHeight="1" spans="1:60">
      <c r="A170" s="18" t="s">
        <v>281</v>
      </c>
      <c r="B170" s="19" t="s">
        <v>279</v>
      </c>
      <c r="C170" s="17" t="s">
        <v>257</v>
      </c>
      <c r="D170" s="17"/>
      <c r="E170" s="17"/>
      <c r="F170" s="17" t="s">
        <v>280</v>
      </c>
      <c r="G170" s="17"/>
      <c r="H170" s="17"/>
      <c r="I170" s="17"/>
      <c r="J170" s="17"/>
      <c r="K170" s="17"/>
      <c r="L170" s="17"/>
      <c r="M170" s="17"/>
      <c r="N170" s="17"/>
      <c r="O170" s="17"/>
      <c r="P170" s="26" t="s">
        <v>257</v>
      </c>
      <c r="Q170" s="19"/>
      <c r="R170" s="19"/>
      <c r="S170" s="34"/>
      <c r="T170" s="34"/>
      <c r="U170" s="34"/>
      <c r="V170" s="34"/>
      <c r="W170" s="34"/>
      <c r="X170" s="34">
        <v>38.8</v>
      </c>
      <c r="Y170" s="34"/>
      <c r="Z170" s="34"/>
      <c r="AA170" s="34"/>
      <c r="AB170" s="34"/>
      <c r="AC170" s="59">
        <v>333.1</v>
      </c>
      <c r="AD170" s="40"/>
      <c r="AE170" s="40"/>
      <c r="AF170" s="40"/>
      <c r="AG170" s="40"/>
      <c r="AH170" s="40"/>
      <c r="AI170" s="40"/>
      <c r="AJ170" s="40"/>
      <c r="AK170" s="40"/>
      <c r="AL170" s="40"/>
      <c r="AM170" s="40"/>
      <c r="AN170" s="40"/>
      <c r="AO170" s="40"/>
      <c r="AP170" s="46"/>
      <c r="AQ170" s="47">
        <v>333.1</v>
      </c>
      <c r="AR170" s="49"/>
      <c r="AS170" s="50"/>
      <c r="AT170" s="50"/>
      <c r="AU170" s="50"/>
      <c r="AV170" s="50"/>
      <c r="AW170" s="50"/>
      <c r="AX170" s="50"/>
      <c r="AY170" s="50"/>
      <c r="AZ170" s="50"/>
      <c r="BA170" s="50"/>
      <c r="BB170" s="50"/>
      <c r="BC170" s="50"/>
      <c r="BD170" s="53"/>
      <c r="BE170" s="47">
        <f t="shared" si="4"/>
        <v>100</v>
      </c>
      <c r="BF170" s="55"/>
      <c r="BG170" s="56"/>
      <c r="BH170" s="56"/>
    </row>
    <row r="171" ht="45" customHeight="1" spans="1:60">
      <c r="A171" s="18" t="s">
        <v>65</v>
      </c>
      <c r="B171" s="19" t="s">
        <v>282</v>
      </c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26"/>
      <c r="Q171" s="19"/>
      <c r="R171" s="19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59">
        <v>436.4</v>
      </c>
      <c r="AD171" s="40"/>
      <c r="AE171" s="40"/>
      <c r="AF171" s="40"/>
      <c r="AG171" s="40"/>
      <c r="AH171" s="40"/>
      <c r="AI171" s="40"/>
      <c r="AJ171" s="40"/>
      <c r="AK171" s="40"/>
      <c r="AL171" s="40"/>
      <c r="AM171" s="40"/>
      <c r="AN171" s="40"/>
      <c r="AO171" s="40"/>
      <c r="AP171" s="46"/>
      <c r="AQ171" s="47">
        <v>436.4</v>
      </c>
      <c r="AR171" s="48"/>
      <c r="AS171" s="40"/>
      <c r="AT171" s="40"/>
      <c r="AU171" s="40"/>
      <c r="AV171" s="40"/>
      <c r="AW171" s="40"/>
      <c r="AX171" s="40"/>
      <c r="AY171" s="40"/>
      <c r="AZ171" s="40"/>
      <c r="BA171" s="40"/>
      <c r="BB171" s="40"/>
      <c r="BC171" s="40"/>
      <c r="BD171" s="46"/>
      <c r="BE171" s="47">
        <f t="shared" si="4"/>
        <v>100</v>
      </c>
      <c r="BF171" s="55"/>
      <c r="BG171" s="56"/>
      <c r="BH171" s="56"/>
    </row>
    <row r="172" ht="86" customHeight="1" spans="1:60">
      <c r="A172" s="18" t="s">
        <v>68</v>
      </c>
      <c r="B172" s="19" t="s">
        <v>282</v>
      </c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26">
        <v>100</v>
      </c>
      <c r="Q172" s="19"/>
      <c r="R172" s="19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59">
        <v>436.4</v>
      </c>
      <c r="AD172" s="40"/>
      <c r="AE172" s="40"/>
      <c r="AF172" s="40"/>
      <c r="AG172" s="40"/>
      <c r="AH172" s="40"/>
      <c r="AI172" s="40"/>
      <c r="AJ172" s="40"/>
      <c r="AK172" s="40"/>
      <c r="AL172" s="40"/>
      <c r="AM172" s="40"/>
      <c r="AN172" s="40"/>
      <c r="AO172" s="40"/>
      <c r="AP172" s="46"/>
      <c r="AQ172" s="47">
        <v>436.4</v>
      </c>
      <c r="AR172" s="48"/>
      <c r="AS172" s="40"/>
      <c r="AT172" s="40"/>
      <c r="AU172" s="40"/>
      <c r="AV172" s="40"/>
      <c r="AW172" s="40"/>
      <c r="AX172" s="40"/>
      <c r="AY172" s="40"/>
      <c r="AZ172" s="40"/>
      <c r="BA172" s="40"/>
      <c r="BB172" s="40"/>
      <c r="BC172" s="40"/>
      <c r="BD172" s="46"/>
      <c r="BE172" s="47">
        <f t="shared" si="4"/>
        <v>100</v>
      </c>
      <c r="BF172" s="55"/>
      <c r="BG172" s="56"/>
      <c r="BH172" s="56"/>
    </row>
    <row r="173" ht="36" customHeight="1" spans="1:60">
      <c r="A173" s="18" t="s">
        <v>221</v>
      </c>
      <c r="B173" s="19" t="s">
        <v>282</v>
      </c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26">
        <v>121</v>
      </c>
      <c r="Q173" s="19" t="s">
        <v>46</v>
      </c>
      <c r="R173" s="19" t="s">
        <v>135</v>
      </c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59">
        <v>382.1</v>
      </c>
      <c r="AD173" s="40"/>
      <c r="AE173" s="40"/>
      <c r="AF173" s="40"/>
      <c r="AG173" s="40"/>
      <c r="AH173" s="40"/>
      <c r="AI173" s="40"/>
      <c r="AJ173" s="40"/>
      <c r="AK173" s="40"/>
      <c r="AL173" s="40"/>
      <c r="AM173" s="40"/>
      <c r="AN173" s="40"/>
      <c r="AO173" s="40"/>
      <c r="AP173" s="46"/>
      <c r="AQ173" s="47">
        <v>382.1</v>
      </c>
      <c r="AR173" s="48"/>
      <c r="AS173" s="40"/>
      <c r="AT173" s="40"/>
      <c r="AU173" s="40"/>
      <c r="AV173" s="40"/>
      <c r="AW173" s="40"/>
      <c r="AX173" s="40"/>
      <c r="AY173" s="40"/>
      <c r="AZ173" s="40"/>
      <c r="BA173" s="40"/>
      <c r="BB173" s="40"/>
      <c r="BC173" s="40"/>
      <c r="BD173" s="46"/>
      <c r="BE173" s="47">
        <f t="shared" si="4"/>
        <v>100</v>
      </c>
      <c r="BF173" s="55"/>
      <c r="BG173" s="56"/>
      <c r="BH173" s="56"/>
    </row>
    <row r="174" ht="62" customHeight="1" spans="1:60">
      <c r="A174" s="18" t="s">
        <v>224</v>
      </c>
      <c r="B174" s="19" t="s">
        <v>282</v>
      </c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26">
        <v>129</v>
      </c>
      <c r="Q174" s="19" t="s">
        <v>46</v>
      </c>
      <c r="R174" s="19" t="s">
        <v>135</v>
      </c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59">
        <v>54.3</v>
      </c>
      <c r="AD174" s="40"/>
      <c r="AE174" s="40"/>
      <c r="AF174" s="40"/>
      <c r="AG174" s="40"/>
      <c r="AH174" s="40"/>
      <c r="AI174" s="40"/>
      <c r="AJ174" s="40"/>
      <c r="AK174" s="40"/>
      <c r="AL174" s="40"/>
      <c r="AM174" s="40"/>
      <c r="AN174" s="40"/>
      <c r="AO174" s="40"/>
      <c r="AP174" s="46"/>
      <c r="AQ174" s="47">
        <v>54.3</v>
      </c>
      <c r="AR174" s="48"/>
      <c r="AS174" s="40"/>
      <c r="AT174" s="40"/>
      <c r="AU174" s="40"/>
      <c r="AV174" s="40"/>
      <c r="AW174" s="40"/>
      <c r="AX174" s="40"/>
      <c r="AY174" s="40"/>
      <c r="AZ174" s="40"/>
      <c r="BA174" s="40"/>
      <c r="BB174" s="40"/>
      <c r="BC174" s="40"/>
      <c r="BD174" s="46"/>
      <c r="BE174" s="47">
        <f t="shared" si="4"/>
        <v>100</v>
      </c>
      <c r="BF174" s="55"/>
      <c r="BG174" s="56"/>
      <c r="BH174" s="56"/>
    </row>
    <row r="175" ht="57.75" customHeight="1" spans="1:60">
      <c r="A175" s="18" t="s">
        <v>283</v>
      </c>
      <c r="B175" s="19" t="s">
        <v>284</v>
      </c>
      <c r="C175" s="17"/>
      <c r="D175" s="17"/>
      <c r="E175" s="17"/>
      <c r="F175" s="17" t="s">
        <v>285</v>
      </c>
      <c r="G175" s="17"/>
      <c r="H175" s="17"/>
      <c r="I175" s="17"/>
      <c r="J175" s="17"/>
      <c r="K175" s="17"/>
      <c r="L175" s="17"/>
      <c r="M175" s="17"/>
      <c r="N175" s="17"/>
      <c r="O175" s="17"/>
      <c r="P175" s="26"/>
      <c r="Q175" s="19"/>
      <c r="R175" s="19"/>
      <c r="S175" s="34"/>
      <c r="T175" s="34"/>
      <c r="U175" s="34"/>
      <c r="V175" s="34"/>
      <c r="W175" s="34"/>
      <c r="X175" s="34">
        <v>38.8</v>
      </c>
      <c r="Y175" s="34"/>
      <c r="Z175" s="34"/>
      <c r="AA175" s="34"/>
      <c r="AB175" s="34"/>
      <c r="AC175" s="59">
        <v>3.5</v>
      </c>
      <c r="AD175" s="40"/>
      <c r="AE175" s="40"/>
      <c r="AF175" s="40"/>
      <c r="AG175" s="40"/>
      <c r="AH175" s="40"/>
      <c r="AI175" s="40"/>
      <c r="AJ175" s="40"/>
      <c r="AK175" s="40"/>
      <c r="AL175" s="40"/>
      <c r="AM175" s="40"/>
      <c r="AN175" s="40"/>
      <c r="AO175" s="40"/>
      <c r="AP175" s="46"/>
      <c r="AQ175" s="47">
        <v>3.5</v>
      </c>
      <c r="AR175" s="49"/>
      <c r="AS175" s="50"/>
      <c r="AT175" s="50"/>
      <c r="AU175" s="50"/>
      <c r="AV175" s="50"/>
      <c r="AW175" s="50"/>
      <c r="AX175" s="50"/>
      <c r="AY175" s="50"/>
      <c r="AZ175" s="50"/>
      <c r="BA175" s="50"/>
      <c r="BB175" s="50"/>
      <c r="BC175" s="50"/>
      <c r="BD175" s="53"/>
      <c r="BE175" s="47">
        <f t="shared" si="4"/>
        <v>100</v>
      </c>
      <c r="BF175" s="55"/>
      <c r="BG175" s="56"/>
      <c r="BH175" s="56"/>
    </row>
    <row r="176" ht="72" customHeight="1" spans="1:60">
      <c r="A176" s="18" t="s">
        <v>286</v>
      </c>
      <c r="B176" s="19" t="s">
        <v>284</v>
      </c>
      <c r="C176" s="17" t="s">
        <v>41</v>
      </c>
      <c r="D176" s="17"/>
      <c r="E176" s="17"/>
      <c r="F176" s="17" t="s">
        <v>285</v>
      </c>
      <c r="G176" s="17"/>
      <c r="H176" s="17"/>
      <c r="I176" s="17"/>
      <c r="J176" s="17"/>
      <c r="K176" s="17"/>
      <c r="L176" s="17"/>
      <c r="M176" s="17"/>
      <c r="N176" s="17"/>
      <c r="O176" s="17"/>
      <c r="P176" s="26" t="s">
        <v>41</v>
      </c>
      <c r="Q176" s="19"/>
      <c r="R176" s="19"/>
      <c r="S176" s="34"/>
      <c r="T176" s="34"/>
      <c r="U176" s="34"/>
      <c r="V176" s="34"/>
      <c r="W176" s="34"/>
      <c r="X176" s="34">
        <v>38.8</v>
      </c>
      <c r="Y176" s="34"/>
      <c r="Z176" s="34"/>
      <c r="AA176" s="34"/>
      <c r="AB176" s="34"/>
      <c r="AC176" s="59">
        <v>3.5</v>
      </c>
      <c r="AD176" s="40"/>
      <c r="AE176" s="40"/>
      <c r="AF176" s="40"/>
      <c r="AG176" s="40"/>
      <c r="AH176" s="40"/>
      <c r="AI176" s="40"/>
      <c r="AJ176" s="40"/>
      <c r="AK176" s="40"/>
      <c r="AL176" s="40"/>
      <c r="AM176" s="40"/>
      <c r="AN176" s="40"/>
      <c r="AO176" s="40"/>
      <c r="AP176" s="46"/>
      <c r="AQ176" s="47">
        <v>3.5</v>
      </c>
      <c r="AR176" s="49"/>
      <c r="AS176" s="50"/>
      <c r="AT176" s="50"/>
      <c r="AU176" s="50"/>
      <c r="AV176" s="50"/>
      <c r="AW176" s="50"/>
      <c r="AX176" s="50"/>
      <c r="AY176" s="50"/>
      <c r="AZ176" s="50"/>
      <c r="BA176" s="50"/>
      <c r="BB176" s="50"/>
      <c r="BC176" s="50"/>
      <c r="BD176" s="53"/>
      <c r="BE176" s="47">
        <f t="shared" si="4"/>
        <v>100</v>
      </c>
      <c r="BF176" s="55"/>
      <c r="BG176" s="56"/>
      <c r="BH176" s="56"/>
    </row>
    <row r="177" ht="34.15" customHeight="1" spans="1:60">
      <c r="A177" s="18" t="s">
        <v>48</v>
      </c>
      <c r="B177" s="19" t="s">
        <v>284</v>
      </c>
      <c r="C177" s="17" t="s">
        <v>49</v>
      </c>
      <c r="D177" s="17" t="s">
        <v>129</v>
      </c>
      <c r="E177" s="17" t="s">
        <v>287</v>
      </c>
      <c r="F177" s="17" t="s">
        <v>285</v>
      </c>
      <c r="G177" s="17"/>
      <c r="H177" s="17"/>
      <c r="I177" s="17"/>
      <c r="J177" s="17"/>
      <c r="K177" s="17"/>
      <c r="L177" s="17"/>
      <c r="M177" s="17"/>
      <c r="N177" s="17"/>
      <c r="O177" s="17"/>
      <c r="P177" s="26" t="s">
        <v>49</v>
      </c>
      <c r="Q177" s="19" t="s">
        <v>129</v>
      </c>
      <c r="R177" s="19" t="s">
        <v>287</v>
      </c>
      <c r="S177" s="34">
        <v>166</v>
      </c>
      <c r="T177" s="34"/>
      <c r="U177" s="34"/>
      <c r="V177" s="34"/>
      <c r="W177" s="34"/>
      <c r="X177" s="34">
        <v>-2.7</v>
      </c>
      <c r="Y177" s="34"/>
      <c r="Z177" s="34"/>
      <c r="AA177" s="34"/>
      <c r="AB177" s="34"/>
      <c r="AC177" s="59">
        <v>3.5</v>
      </c>
      <c r="AD177" s="40"/>
      <c r="AE177" s="40"/>
      <c r="AF177" s="40"/>
      <c r="AG177" s="40">
        <v>166</v>
      </c>
      <c r="AH177" s="40"/>
      <c r="AI177" s="40"/>
      <c r="AJ177" s="40"/>
      <c r="AK177" s="40"/>
      <c r="AL177" s="40"/>
      <c r="AM177" s="40"/>
      <c r="AN177" s="40"/>
      <c r="AO177" s="40"/>
      <c r="AP177" s="46"/>
      <c r="AQ177" s="47">
        <v>3.5</v>
      </c>
      <c r="AR177" s="49"/>
      <c r="AS177" s="50"/>
      <c r="AT177" s="50"/>
      <c r="AU177" s="50"/>
      <c r="AV177" s="50"/>
      <c r="AW177" s="50"/>
      <c r="AX177" s="50"/>
      <c r="AY177" s="50"/>
      <c r="AZ177" s="50"/>
      <c r="BA177" s="50"/>
      <c r="BB177" s="50"/>
      <c r="BC177" s="50"/>
      <c r="BD177" s="53"/>
      <c r="BE177" s="47">
        <f t="shared" si="4"/>
        <v>100</v>
      </c>
      <c r="BF177" s="55"/>
      <c r="BG177" s="56"/>
      <c r="BH177" s="56"/>
    </row>
    <row r="178" ht="44.25" customHeight="1" spans="1:60">
      <c r="A178" s="18" t="s">
        <v>288</v>
      </c>
      <c r="B178" s="19" t="s">
        <v>289</v>
      </c>
      <c r="C178" s="17"/>
      <c r="D178" s="17"/>
      <c r="E178" s="17"/>
      <c r="F178" s="17" t="s">
        <v>290</v>
      </c>
      <c r="G178" s="17"/>
      <c r="H178" s="17"/>
      <c r="I178" s="17"/>
      <c r="J178" s="17"/>
      <c r="K178" s="17"/>
      <c r="L178" s="17"/>
      <c r="M178" s="17"/>
      <c r="N178" s="17"/>
      <c r="O178" s="17"/>
      <c r="P178" s="26"/>
      <c r="Q178" s="19"/>
      <c r="R178" s="19"/>
      <c r="S178" s="34">
        <v>166</v>
      </c>
      <c r="T178" s="34"/>
      <c r="U178" s="34"/>
      <c r="V178" s="34"/>
      <c r="W178" s="34"/>
      <c r="X178" s="34">
        <v>-2.7</v>
      </c>
      <c r="Y178" s="34"/>
      <c r="Z178" s="34"/>
      <c r="AA178" s="34"/>
      <c r="AB178" s="34"/>
      <c r="AC178" s="60">
        <v>399.3</v>
      </c>
      <c r="AD178" s="40"/>
      <c r="AE178" s="40"/>
      <c r="AF178" s="40"/>
      <c r="AG178" s="40">
        <v>166</v>
      </c>
      <c r="AH178" s="40"/>
      <c r="AI178" s="40"/>
      <c r="AJ178" s="40"/>
      <c r="AK178" s="40"/>
      <c r="AL178" s="40"/>
      <c r="AM178" s="40"/>
      <c r="AN178" s="40"/>
      <c r="AO178" s="40"/>
      <c r="AP178" s="46"/>
      <c r="AQ178" s="43">
        <v>395.6</v>
      </c>
      <c r="AR178" s="49"/>
      <c r="AS178" s="50"/>
      <c r="AT178" s="50"/>
      <c r="AU178" s="50"/>
      <c r="AV178" s="50"/>
      <c r="AW178" s="50"/>
      <c r="AX178" s="50"/>
      <c r="AY178" s="50"/>
      <c r="AZ178" s="50"/>
      <c r="BA178" s="50"/>
      <c r="BB178" s="50"/>
      <c r="BC178" s="50"/>
      <c r="BD178" s="53"/>
      <c r="BE178" s="43">
        <f t="shared" si="4"/>
        <v>99.0733784122214</v>
      </c>
      <c r="BF178" s="55"/>
      <c r="BG178" s="56"/>
      <c r="BH178" s="56"/>
    </row>
    <row r="179" ht="56" customHeight="1" spans="1:60">
      <c r="A179" s="18" t="s">
        <v>291</v>
      </c>
      <c r="B179" s="19" t="s">
        <v>292</v>
      </c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26"/>
      <c r="Q179" s="19"/>
      <c r="R179" s="19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  <c r="AC179" s="60">
        <v>25.7</v>
      </c>
      <c r="AD179" s="40"/>
      <c r="AE179" s="40"/>
      <c r="AF179" s="40"/>
      <c r="AG179" s="40"/>
      <c r="AH179" s="40"/>
      <c r="AI179" s="40"/>
      <c r="AJ179" s="40"/>
      <c r="AK179" s="40"/>
      <c r="AL179" s="40"/>
      <c r="AM179" s="40"/>
      <c r="AN179" s="40"/>
      <c r="AO179" s="40"/>
      <c r="AP179" s="46"/>
      <c r="AQ179" s="43">
        <v>25.7</v>
      </c>
      <c r="AR179" s="49"/>
      <c r="AS179" s="50"/>
      <c r="AT179" s="50"/>
      <c r="AU179" s="50"/>
      <c r="AV179" s="50"/>
      <c r="AW179" s="50"/>
      <c r="AX179" s="50"/>
      <c r="AY179" s="50"/>
      <c r="AZ179" s="50"/>
      <c r="BA179" s="50"/>
      <c r="BB179" s="50"/>
      <c r="BC179" s="50"/>
      <c r="BD179" s="53"/>
      <c r="BE179" s="43">
        <f t="shared" si="4"/>
        <v>100</v>
      </c>
      <c r="BF179" s="55"/>
      <c r="BG179" s="56"/>
      <c r="BH179" s="56"/>
    </row>
    <row r="180" ht="110" customHeight="1" spans="1:60">
      <c r="A180" s="18" t="s">
        <v>293</v>
      </c>
      <c r="B180" s="19" t="s">
        <v>292</v>
      </c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26">
        <v>100</v>
      </c>
      <c r="Q180" s="19"/>
      <c r="R180" s="19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60">
        <v>25.7</v>
      </c>
      <c r="AD180" s="40"/>
      <c r="AE180" s="40"/>
      <c r="AF180" s="40"/>
      <c r="AG180" s="40"/>
      <c r="AH180" s="40"/>
      <c r="AI180" s="40"/>
      <c r="AJ180" s="40"/>
      <c r="AK180" s="40"/>
      <c r="AL180" s="40"/>
      <c r="AM180" s="40"/>
      <c r="AN180" s="40"/>
      <c r="AO180" s="40"/>
      <c r="AP180" s="46"/>
      <c r="AQ180" s="43">
        <v>25.7</v>
      </c>
      <c r="AR180" s="49"/>
      <c r="AS180" s="50"/>
      <c r="AT180" s="50"/>
      <c r="AU180" s="50"/>
      <c r="AV180" s="50"/>
      <c r="AW180" s="50"/>
      <c r="AX180" s="50"/>
      <c r="AY180" s="50"/>
      <c r="AZ180" s="50"/>
      <c r="BA180" s="50"/>
      <c r="BB180" s="50"/>
      <c r="BC180" s="50"/>
      <c r="BD180" s="53"/>
      <c r="BE180" s="43">
        <f t="shared" si="4"/>
        <v>100</v>
      </c>
      <c r="BF180" s="55"/>
      <c r="BG180" s="56"/>
      <c r="BH180" s="56"/>
    </row>
    <row r="181" ht="53" customHeight="1" spans="1:60">
      <c r="A181" s="18" t="s">
        <v>224</v>
      </c>
      <c r="B181" s="19" t="s">
        <v>292</v>
      </c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26">
        <v>129</v>
      </c>
      <c r="Q181" s="19" t="s">
        <v>46</v>
      </c>
      <c r="R181" s="19" t="s">
        <v>135</v>
      </c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60">
        <v>25.7</v>
      </c>
      <c r="AD181" s="40"/>
      <c r="AE181" s="40"/>
      <c r="AF181" s="40"/>
      <c r="AG181" s="40"/>
      <c r="AH181" s="40"/>
      <c r="AI181" s="40"/>
      <c r="AJ181" s="40"/>
      <c r="AK181" s="40"/>
      <c r="AL181" s="40"/>
      <c r="AM181" s="40"/>
      <c r="AN181" s="40"/>
      <c r="AO181" s="40"/>
      <c r="AP181" s="46"/>
      <c r="AQ181" s="43">
        <v>25.7</v>
      </c>
      <c r="AR181" s="49"/>
      <c r="AS181" s="50"/>
      <c r="AT181" s="50"/>
      <c r="AU181" s="50"/>
      <c r="AV181" s="50"/>
      <c r="AW181" s="50"/>
      <c r="AX181" s="50"/>
      <c r="AY181" s="50"/>
      <c r="AZ181" s="50"/>
      <c r="BA181" s="50"/>
      <c r="BB181" s="50"/>
      <c r="BC181" s="50"/>
      <c r="BD181" s="53"/>
      <c r="BE181" s="43">
        <f t="shared" si="4"/>
        <v>100</v>
      </c>
      <c r="BF181" s="55"/>
      <c r="BG181" s="56"/>
      <c r="BH181" s="56"/>
    </row>
    <row r="182" ht="34.15" customHeight="1" spans="1:60">
      <c r="A182" s="18" t="s">
        <v>294</v>
      </c>
      <c r="B182" s="19" t="s">
        <v>295</v>
      </c>
      <c r="C182" s="17"/>
      <c r="D182" s="17"/>
      <c r="E182" s="17"/>
      <c r="F182" s="17" t="s">
        <v>296</v>
      </c>
      <c r="G182" s="17"/>
      <c r="H182" s="17"/>
      <c r="I182" s="17"/>
      <c r="J182" s="17"/>
      <c r="K182" s="17"/>
      <c r="L182" s="17"/>
      <c r="M182" s="17"/>
      <c r="N182" s="17"/>
      <c r="O182" s="17"/>
      <c r="P182" s="26"/>
      <c r="Q182" s="19"/>
      <c r="R182" s="19"/>
      <c r="S182" s="34">
        <v>166</v>
      </c>
      <c r="T182" s="34"/>
      <c r="U182" s="34"/>
      <c r="V182" s="34"/>
      <c r="W182" s="34"/>
      <c r="X182" s="34">
        <v>-2.7</v>
      </c>
      <c r="Y182" s="34"/>
      <c r="Z182" s="34"/>
      <c r="AA182" s="34"/>
      <c r="AB182" s="34"/>
      <c r="AC182" s="59">
        <v>58.5</v>
      </c>
      <c r="AD182" s="40"/>
      <c r="AE182" s="40"/>
      <c r="AF182" s="40"/>
      <c r="AG182" s="40">
        <v>166</v>
      </c>
      <c r="AH182" s="40"/>
      <c r="AI182" s="40"/>
      <c r="AJ182" s="40"/>
      <c r="AK182" s="40"/>
      <c r="AL182" s="40"/>
      <c r="AM182" s="40"/>
      <c r="AN182" s="40"/>
      <c r="AO182" s="40"/>
      <c r="AP182" s="46"/>
      <c r="AQ182" s="47">
        <v>58.5</v>
      </c>
      <c r="AR182" s="49"/>
      <c r="AS182" s="50"/>
      <c r="AT182" s="50"/>
      <c r="AU182" s="50"/>
      <c r="AV182" s="50"/>
      <c r="AW182" s="50"/>
      <c r="AX182" s="50"/>
      <c r="AY182" s="50"/>
      <c r="AZ182" s="50"/>
      <c r="BA182" s="50"/>
      <c r="BB182" s="50"/>
      <c r="BC182" s="50"/>
      <c r="BD182" s="53"/>
      <c r="BE182" s="47">
        <f t="shared" si="4"/>
        <v>100</v>
      </c>
      <c r="BF182" s="55"/>
      <c r="BG182" s="56"/>
      <c r="BH182" s="56"/>
    </row>
    <row r="183" ht="57" customHeight="1" spans="1:60">
      <c r="A183" s="18" t="s">
        <v>297</v>
      </c>
      <c r="B183" s="19" t="s">
        <v>295</v>
      </c>
      <c r="C183" s="17" t="s">
        <v>41</v>
      </c>
      <c r="D183" s="17"/>
      <c r="E183" s="17"/>
      <c r="F183" s="17" t="s">
        <v>296</v>
      </c>
      <c r="G183" s="17"/>
      <c r="H183" s="17"/>
      <c r="I183" s="17"/>
      <c r="J183" s="17"/>
      <c r="K183" s="17"/>
      <c r="L183" s="17"/>
      <c r="M183" s="17"/>
      <c r="N183" s="17"/>
      <c r="O183" s="17"/>
      <c r="P183" s="26" t="s">
        <v>41</v>
      </c>
      <c r="Q183" s="19"/>
      <c r="R183" s="19"/>
      <c r="S183" s="34">
        <v>925.7</v>
      </c>
      <c r="T183" s="34"/>
      <c r="U183" s="34"/>
      <c r="V183" s="34"/>
      <c r="W183" s="34"/>
      <c r="X183" s="34">
        <v>-192.3</v>
      </c>
      <c r="Y183" s="34"/>
      <c r="Z183" s="34"/>
      <c r="AA183" s="34"/>
      <c r="AB183" s="34"/>
      <c r="AC183" s="59">
        <v>58.5</v>
      </c>
      <c r="AD183" s="40"/>
      <c r="AE183" s="40"/>
      <c r="AF183" s="40"/>
      <c r="AG183" s="40">
        <v>925.7</v>
      </c>
      <c r="AH183" s="40"/>
      <c r="AI183" s="40"/>
      <c r="AJ183" s="40"/>
      <c r="AK183" s="40"/>
      <c r="AL183" s="40"/>
      <c r="AM183" s="40"/>
      <c r="AN183" s="40"/>
      <c r="AO183" s="40"/>
      <c r="AP183" s="46"/>
      <c r="AQ183" s="47">
        <v>58.5</v>
      </c>
      <c r="AR183" s="49"/>
      <c r="AS183" s="50"/>
      <c r="AT183" s="50"/>
      <c r="AU183" s="50"/>
      <c r="AV183" s="50"/>
      <c r="AW183" s="50"/>
      <c r="AX183" s="50"/>
      <c r="AY183" s="50"/>
      <c r="AZ183" s="50"/>
      <c r="BA183" s="50"/>
      <c r="BB183" s="50"/>
      <c r="BC183" s="50"/>
      <c r="BD183" s="53"/>
      <c r="BE183" s="47">
        <f t="shared" si="4"/>
        <v>100</v>
      </c>
      <c r="BF183" s="55"/>
      <c r="BG183" s="56"/>
      <c r="BH183" s="56"/>
    </row>
    <row r="184" ht="33.75" customHeight="1" spans="1:60">
      <c r="A184" s="18" t="s">
        <v>48</v>
      </c>
      <c r="B184" s="19" t="s">
        <v>295</v>
      </c>
      <c r="C184" s="17" t="s">
        <v>49</v>
      </c>
      <c r="D184" s="17" t="s">
        <v>135</v>
      </c>
      <c r="E184" s="17" t="s">
        <v>298</v>
      </c>
      <c r="F184" s="17" t="s">
        <v>296</v>
      </c>
      <c r="G184" s="17"/>
      <c r="H184" s="17"/>
      <c r="I184" s="17"/>
      <c r="J184" s="17"/>
      <c r="K184" s="17"/>
      <c r="L184" s="17"/>
      <c r="M184" s="17"/>
      <c r="N184" s="17"/>
      <c r="O184" s="17"/>
      <c r="P184" s="26" t="s">
        <v>49</v>
      </c>
      <c r="Q184" s="19" t="s">
        <v>135</v>
      </c>
      <c r="R184" s="19" t="s">
        <v>298</v>
      </c>
      <c r="S184" s="34">
        <v>925.7</v>
      </c>
      <c r="T184" s="34"/>
      <c r="U184" s="34"/>
      <c r="V184" s="34"/>
      <c r="W184" s="34"/>
      <c r="X184" s="34">
        <v>-192.3</v>
      </c>
      <c r="Y184" s="34"/>
      <c r="Z184" s="34"/>
      <c r="AA184" s="34"/>
      <c r="AB184" s="34"/>
      <c r="AC184" s="59">
        <v>58.5</v>
      </c>
      <c r="AD184" s="40"/>
      <c r="AE184" s="40"/>
      <c r="AF184" s="40"/>
      <c r="AG184" s="40">
        <v>925.7</v>
      </c>
      <c r="AH184" s="40"/>
      <c r="AI184" s="40"/>
      <c r="AJ184" s="40"/>
      <c r="AK184" s="40"/>
      <c r="AL184" s="40"/>
      <c r="AM184" s="40"/>
      <c r="AN184" s="40"/>
      <c r="AO184" s="40"/>
      <c r="AP184" s="46"/>
      <c r="AQ184" s="47">
        <v>58.5</v>
      </c>
      <c r="AR184" s="49"/>
      <c r="AS184" s="50"/>
      <c r="AT184" s="50"/>
      <c r="AU184" s="50"/>
      <c r="AV184" s="50"/>
      <c r="AW184" s="50"/>
      <c r="AX184" s="50"/>
      <c r="AY184" s="50"/>
      <c r="AZ184" s="50"/>
      <c r="BA184" s="50"/>
      <c r="BB184" s="50"/>
      <c r="BC184" s="50"/>
      <c r="BD184" s="53"/>
      <c r="BE184" s="47">
        <f t="shared" si="4"/>
        <v>100</v>
      </c>
      <c r="BF184" s="55"/>
      <c r="BG184" s="56"/>
      <c r="BH184" s="56"/>
    </row>
    <row r="185" ht="34.15" customHeight="1" spans="1:60">
      <c r="A185" s="18" t="s">
        <v>299</v>
      </c>
      <c r="B185" s="19" t="s">
        <v>300</v>
      </c>
      <c r="C185" s="17"/>
      <c r="D185" s="17"/>
      <c r="E185" s="17"/>
      <c r="F185" s="17" t="s">
        <v>301</v>
      </c>
      <c r="G185" s="17"/>
      <c r="H185" s="17"/>
      <c r="I185" s="17"/>
      <c r="J185" s="17"/>
      <c r="K185" s="17"/>
      <c r="L185" s="17"/>
      <c r="M185" s="17"/>
      <c r="N185" s="17"/>
      <c r="O185" s="17"/>
      <c r="P185" s="26"/>
      <c r="Q185" s="19"/>
      <c r="R185" s="19"/>
      <c r="S185" s="34">
        <v>711</v>
      </c>
      <c r="T185" s="34"/>
      <c r="U185" s="34"/>
      <c r="V185" s="34"/>
      <c r="W185" s="34"/>
      <c r="X185" s="34">
        <v>-145.1</v>
      </c>
      <c r="Y185" s="34"/>
      <c r="Z185" s="34"/>
      <c r="AA185" s="34"/>
      <c r="AB185" s="34"/>
      <c r="AC185" s="59">
        <v>0.1</v>
      </c>
      <c r="AD185" s="40"/>
      <c r="AE185" s="40"/>
      <c r="AF185" s="40"/>
      <c r="AG185" s="40">
        <v>711</v>
      </c>
      <c r="AH185" s="40"/>
      <c r="AI185" s="40"/>
      <c r="AJ185" s="40"/>
      <c r="AK185" s="40"/>
      <c r="AL185" s="40"/>
      <c r="AM185" s="40"/>
      <c r="AN185" s="40"/>
      <c r="AO185" s="40"/>
      <c r="AP185" s="46"/>
      <c r="AQ185" s="47">
        <v>0.1</v>
      </c>
      <c r="AR185" s="49"/>
      <c r="AS185" s="50"/>
      <c r="AT185" s="50"/>
      <c r="AU185" s="50"/>
      <c r="AV185" s="50"/>
      <c r="AW185" s="50"/>
      <c r="AX185" s="50"/>
      <c r="AY185" s="50"/>
      <c r="AZ185" s="50"/>
      <c r="BA185" s="50"/>
      <c r="BB185" s="50"/>
      <c r="BC185" s="50"/>
      <c r="BD185" s="53"/>
      <c r="BE185" s="47">
        <f t="shared" si="4"/>
        <v>100</v>
      </c>
      <c r="BF185" s="55"/>
      <c r="BG185" s="56"/>
      <c r="BH185" s="56"/>
    </row>
    <row r="186" ht="34.15" customHeight="1" spans="1:60">
      <c r="A186" s="18" t="s">
        <v>302</v>
      </c>
      <c r="B186" s="19" t="s">
        <v>300</v>
      </c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26">
        <v>800</v>
      </c>
      <c r="Q186" s="19"/>
      <c r="R186" s="19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59">
        <v>0.1</v>
      </c>
      <c r="AD186" s="40"/>
      <c r="AE186" s="40"/>
      <c r="AF186" s="40"/>
      <c r="AG186" s="40"/>
      <c r="AH186" s="40"/>
      <c r="AI186" s="40"/>
      <c r="AJ186" s="40"/>
      <c r="AK186" s="40"/>
      <c r="AL186" s="40"/>
      <c r="AM186" s="40"/>
      <c r="AN186" s="40"/>
      <c r="AO186" s="40"/>
      <c r="AP186" s="46"/>
      <c r="AQ186" s="47">
        <v>0.1</v>
      </c>
      <c r="AR186" s="49"/>
      <c r="AS186" s="50"/>
      <c r="AT186" s="50"/>
      <c r="AU186" s="50"/>
      <c r="AV186" s="50"/>
      <c r="AW186" s="50"/>
      <c r="AX186" s="50"/>
      <c r="AY186" s="50"/>
      <c r="AZ186" s="50"/>
      <c r="BA186" s="50"/>
      <c r="BB186" s="50"/>
      <c r="BC186" s="50"/>
      <c r="BD186" s="53"/>
      <c r="BE186" s="47">
        <f t="shared" si="4"/>
        <v>100</v>
      </c>
      <c r="BF186" s="55"/>
      <c r="BG186" s="56"/>
      <c r="BH186" s="56"/>
    </row>
    <row r="187" ht="34.15" customHeight="1" spans="1:60">
      <c r="A187" s="18" t="s">
        <v>57</v>
      </c>
      <c r="B187" s="19" t="s">
        <v>300</v>
      </c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26">
        <v>851</v>
      </c>
      <c r="Q187" s="19" t="s">
        <v>46</v>
      </c>
      <c r="R187" s="19" t="s">
        <v>239</v>
      </c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59">
        <v>0.1</v>
      </c>
      <c r="AD187" s="40"/>
      <c r="AE187" s="40"/>
      <c r="AF187" s="40"/>
      <c r="AG187" s="40"/>
      <c r="AH187" s="40"/>
      <c r="AI187" s="40"/>
      <c r="AJ187" s="40"/>
      <c r="AK187" s="40"/>
      <c r="AL187" s="40"/>
      <c r="AM187" s="40"/>
      <c r="AN187" s="40"/>
      <c r="AO187" s="40"/>
      <c r="AP187" s="46"/>
      <c r="AQ187" s="47">
        <v>0.1</v>
      </c>
      <c r="AR187" s="49"/>
      <c r="AS187" s="50"/>
      <c r="AT187" s="50"/>
      <c r="AU187" s="50"/>
      <c r="AV187" s="50"/>
      <c r="AW187" s="50"/>
      <c r="AX187" s="50"/>
      <c r="AY187" s="50"/>
      <c r="AZ187" s="50"/>
      <c r="BA187" s="50"/>
      <c r="BB187" s="50"/>
      <c r="BC187" s="50"/>
      <c r="BD187" s="53"/>
      <c r="BE187" s="47">
        <v>0</v>
      </c>
      <c r="BF187" s="55"/>
      <c r="BG187" s="56"/>
      <c r="BH187" s="56"/>
    </row>
    <row r="188" ht="47" customHeight="1" spans="1:60">
      <c r="A188" s="18" t="s">
        <v>303</v>
      </c>
      <c r="B188" s="19" t="s">
        <v>304</v>
      </c>
      <c r="C188" s="17"/>
      <c r="D188" s="17"/>
      <c r="E188" s="17"/>
      <c r="F188" s="17" t="s">
        <v>305</v>
      </c>
      <c r="G188" s="17"/>
      <c r="H188" s="17"/>
      <c r="I188" s="17"/>
      <c r="J188" s="17"/>
      <c r="K188" s="17"/>
      <c r="L188" s="17"/>
      <c r="M188" s="17"/>
      <c r="N188" s="17"/>
      <c r="O188" s="17"/>
      <c r="P188" s="26"/>
      <c r="Q188" s="19"/>
      <c r="R188" s="19"/>
      <c r="S188" s="34">
        <v>247.3</v>
      </c>
      <c r="T188" s="34"/>
      <c r="U188" s="34"/>
      <c r="V188" s="34"/>
      <c r="W188" s="34">
        <v>247.3</v>
      </c>
      <c r="X188" s="34"/>
      <c r="Y188" s="34"/>
      <c r="Z188" s="34"/>
      <c r="AA188" s="34"/>
      <c r="AB188" s="34"/>
      <c r="AC188" s="59">
        <v>37.2</v>
      </c>
      <c r="AD188" s="40"/>
      <c r="AE188" s="40"/>
      <c r="AF188" s="40"/>
      <c r="AG188" s="40">
        <v>247.3</v>
      </c>
      <c r="AH188" s="40"/>
      <c r="AI188" s="40"/>
      <c r="AJ188" s="40"/>
      <c r="AK188" s="40">
        <v>247.3</v>
      </c>
      <c r="AL188" s="40"/>
      <c r="AM188" s="40"/>
      <c r="AN188" s="40"/>
      <c r="AO188" s="40"/>
      <c r="AP188" s="46"/>
      <c r="AQ188" s="47">
        <v>36.8</v>
      </c>
      <c r="AR188" s="49"/>
      <c r="AS188" s="50"/>
      <c r="AT188" s="50"/>
      <c r="AU188" s="50"/>
      <c r="AV188" s="50"/>
      <c r="AW188" s="50"/>
      <c r="AX188" s="50"/>
      <c r="AY188" s="50"/>
      <c r="AZ188" s="50"/>
      <c r="BA188" s="50"/>
      <c r="BB188" s="50"/>
      <c r="BC188" s="50"/>
      <c r="BD188" s="53"/>
      <c r="BE188" s="47">
        <f t="shared" ref="BE188:BE212" si="5">AQ188/AC188*100</f>
        <v>98.9247311827957</v>
      </c>
      <c r="BF188" s="55"/>
      <c r="BG188" s="56"/>
      <c r="BH188" s="56"/>
    </row>
    <row r="189" ht="63" customHeight="1" spans="1:60">
      <c r="A189" s="18" t="s">
        <v>306</v>
      </c>
      <c r="B189" s="19" t="s">
        <v>304</v>
      </c>
      <c r="C189" s="17" t="s">
        <v>41</v>
      </c>
      <c r="D189" s="17"/>
      <c r="E189" s="17"/>
      <c r="F189" s="17" t="s">
        <v>305</v>
      </c>
      <c r="G189" s="17"/>
      <c r="H189" s="17"/>
      <c r="I189" s="17"/>
      <c r="J189" s="17"/>
      <c r="K189" s="17"/>
      <c r="L189" s="17"/>
      <c r="M189" s="17"/>
      <c r="N189" s="17"/>
      <c r="O189" s="17"/>
      <c r="P189" s="26" t="s">
        <v>41</v>
      </c>
      <c r="Q189" s="19"/>
      <c r="R189" s="19"/>
      <c r="S189" s="34">
        <v>82.8</v>
      </c>
      <c r="T189" s="34"/>
      <c r="U189" s="34"/>
      <c r="V189" s="34"/>
      <c r="W189" s="34">
        <v>82.8</v>
      </c>
      <c r="X189" s="34"/>
      <c r="Y189" s="34"/>
      <c r="Z189" s="34"/>
      <c r="AA189" s="34"/>
      <c r="AB189" s="34"/>
      <c r="AC189" s="59">
        <v>37.2</v>
      </c>
      <c r="AD189" s="40"/>
      <c r="AE189" s="40"/>
      <c r="AF189" s="40"/>
      <c r="AG189" s="40">
        <v>82.8</v>
      </c>
      <c r="AH189" s="40"/>
      <c r="AI189" s="40"/>
      <c r="AJ189" s="40"/>
      <c r="AK189" s="40">
        <v>82.8</v>
      </c>
      <c r="AL189" s="40"/>
      <c r="AM189" s="40"/>
      <c r="AN189" s="40"/>
      <c r="AO189" s="40"/>
      <c r="AP189" s="46"/>
      <c r="AQ189" s="47">
        <v>36.8</v>
      </c>
      <c r="AR189" s="49"/>
      <c r="AS189" s="50"/>
      <c r="AT189" s="50"/>
      <c r="AU189" s="50"/>
      <c r="AV189" s="50"/>
      <c r="AW189" s="50"/>
      <c r="AX189" s="50"/>
      <c r="AY189" s="50"/>
      <c r="AZ189" s="50"/>
      <c r="BA189" s="50"/>
      <c r="BB189" s="50"/>
      <c r="BC189" s="50"/>
      <c r="BD189" s="53"/>
      <c r="BE189" s="47">
        <f t="shared" si="5"/>
        <v>98.9247311827957</v>
      </c>
      <c r="BF189" s="55"/>
      <c r="BG189" s="56"/>
      <c r="BH189" s="56"/>
    </row>
    <row r="190" ht="35.25" customHeight="1" spans="1:60">
      <c r="A190" s="18" t="s">
        <v>48</v>
      </c>
      <c r="B190" s="19" t="s">
        <v>304</v>
      </c>
      <c r="C190" s="17" t="s">
        <v>49</v>
      </c>
      <c r="D190" s="17" t="s">
        <v>46</v>
      </c>
      <c r="E190" s="17" t="s">
        <v>239</v>
      </c>
      <c r="F190" s="17" t="s">
        <v>305</v>
      </c>
      <c r="G190" s="17"/>
      <c r="H190" s="17"/>
      <c r="I190" s="17"/>
      <c r="J190" s="17"/>
      <c r="K190" s="17"/>
      <c r="L190" s="17"/>
      <c r="M190" s="17"/>
      <c r="N190" s="17"/>
      <c r="O190" s="17"/>
      <c r="P190" s="26" t="s">
        <v>49</v>
      </c>
      <c r="Q190" s="19" t="s">
        <v>46</v>
      </c>
      <c r="R190" s="19" t="s">
        <v>239</v>
      </c>
      <c r="S190" s="34">
        <v>82.8</v>
      </c>
      <c r="T190" s="34"/>
      <c r="U190" s="34"/>
      <c r="V190" s="34"/>
      <c r="W190" s="34">
        <v>82.8</v>
      </c>
      <c r="X190" s="34"/>
      <c r="Y190" s="34"/>
      <c r="Z190" s="34"/>
      <c r="AA190" s="34"/>
      <c r="AB190" s="34"/>
      <c r="AC190" s="59">
        <v>37.2</v>
      </c>
      <c r="AD190" s="40"/>
      <c r="AE190" s="40"/>
      <c r="AF190" s="40"/>
      <c r="AG190" s="40">
        <v>82.8</v>
      </c>
      <c r="AH190" s="40"/>
      <c r="AI190" s="40"/>
      <c r="AJ190" s="40"/>
      <c r="AK190" s="40">
        <v>82.8</v>
      </c>
      <c r="AL190" s="40"/>
      <c r="AM190" s="40"/>
      <c r="AN190" s="40"/>
      <c r="AO190" s="40"/>
      <c r="AP190" s="46"/>
      <c r="AQ190" s="47">
        <v>36.8</v>
      </c>
      <c r="AR190" s="49"/>
      <c r="AS190" s="50"/>
      <c r="AT190" s="50"/>
      <c r="AU190" s="50"/>
      <c r="AV190" s="50"/>
      <c r="AW190" s="50"/>
      <c r="AX190" s="50"/>
      <c r="AY190" s="50"/>
      <c r="AZ190" s="50"/>
      <c r="BA190" s="50"/>
      <c r="BB190" s="50"/>
      <c r="BC190" s="50"/>
      <c r="BD190" s="53"/>
      <c r="BE190" s="47">
        <f t="shared" si="5"/>
        <v>98.9247311827957</v>
      </c>
      <c r="BF190" s="55"/>
      <c r="BG190" s="56"/>
      <c r="BH190" s="56"/>
    </row>
    <row r="191" ht="30.75" customHeight="1" spans="1:60">
      <c r="A191" s="18" t="s">
        <v>51</v>
      </c>
      <c r="B191" s="19" t="s">
        <v>304</v>
      </c>
      <c r="C191" s="17" t="s">
        <v>52</v>
      </c>
      <c r="D191" s="17" t="s">
        <v>46</v>
      </c>
      <c r="E191" s="17" t="s">
        <v>239</v>
      </c>
      <c r="F191" s="17" t="s">
        <v>150</v>
      </c>
      <c r="G191" s="17"/>
      <c r="H191" s="17"/>
      <c r="I191" s="17"/>
      <c r="J191" s="17"/>
      <c r="K191" s="17"/>
      <c r="L191" s="17"/>
      <c r="M191" s="17"/>
      <c r="N191" s="17"/>
      <c r="O191" s="17"/>
      <c r="P191" s="26" t="s">
        <v>52</v>
      </c>
      <c r="Q191" s="19" t="s">
        <v>46</v>
      </c>
      <c r="R191" s="19" t="s">
        <v>239</v>
      </c>
      <c r="S191" s="34"/>
      <c r="T191" s="34"/>
      <c r="U191" s="34"/>
      <c r="V191" s="34"/>
      <c r="W191" s="34"/>
      <c r="X191" s="34">
        <v>57.5</v>
      </c>
      <c r="Y191" s="34"/>
      <c r="Z191" s="34"/>
      <c r="AA191" s="34">
        <v>57.5</v>
      </c>
      <c r="AB191" s="34"/>
      <c r="AC191" s="59">
        <v>0</v>
      </c>
      <c r="AD191" s="40"/>
      <c r="AE191" s="40"/>
      <c r="AF191" s="40">
        <v>57.5</v>
      </c>
      <c r="AG191" s="40"/>
      <c r="AH191" s="40"/>
      <c r="AI191" s="40"/>
      <c r="AJ191" s="40"/>
      <c r="AK191" s="40"/>
      <c r="AL191" s="40"/>
      <c r="AM191" s="40"/>
      <c r="AN191" s="40"/>
      <c r="AO191" s="40"/>
      <c r="AP191" s="46"/>
      <c r="AQ191" s="47">
        <v>0</v>
      </c>
      <c r="AR191" s="49"/>
      <c r="AS191" s="50"/>
      <c r="AT191" s="50"/>
      <c r="AU191" s="50"/>
      <c r="AV191" s="50"/>
      <c r="AW191" s="50"/>
      <c r="AX191" s="50"/>
      <c r="AY191" s="50"/>
      <c r="AZ191" s="50"/>
      <c r="BA191" s="50"/>
      <c r="BB191" s="50"/>
      <c r="BC191" s="50"/>
      <c r="BD191" s="53"/>
      <c r="BE191" s="47">
        <v>0</v>
      </c>
      <c r="BF191" s="55"/>
      <c r="BG191" s="56"/>
      <c r="BH191" s="56"/>
    </row>
    <row r="192" ht="46" customHeight="1" spans="1:60">
      <c r="A192" s="18" t="s">
        <v>307</v>
      </c>
      <c r="B192" s="19" t="s">
        <v>308</v>
      </c>
      <c r="C192" s="17"/>
      <c r="D192" s="17"/>
      <c r="E192" s="17"/>
      <c r="F192" s="17" t="s">
        <v>309</v>
      </c>
      <c r="G192" s="17"/>
      <c r="H192" s="17"/>
      <c r="I192" s="17"/>
      <c r="J192" s="17"/>
      <c r="K192" s="17"/>
      <c r="L192" s="17"/>
      <c r="M192" s="17"/>
      <c r="N192" s="17"/>
      <c r="O192" s="17"/>
      <c r="P192" s="26"/>
      <c r="Q192" s="19"/>
      <c r="R192" s="19"/>
      <c r="S192" s="34"/>
      <c r="T192" s="34"/>
      <c r="U192" s="34"/>
      <c r="V192" s="34"/>
      <c r="W192" s="34"/>
      <c r="X192" s="34">
        <v>57.5</v>
      </c>
      <c r="Y192" s="34"/>
      <c r="Z192" s="34"/>
      <c r="AA192" s="34">
        <v>57.5</v>
      </c>
      <c r="AB192" s="34"/>
      <c r="AC192" s="59">
        <v>2.9</v>
      </c>
      <c r="AD192" s="40"/>
      <c r="AE192" s="40"/>
      <c r="AF192" s="40">
        <v>57.5</v>
      </c>
      <c r="AG192" s="40"/>
      <c r="AH192" s="40"/>
      <c r="AI192" s="40"/>
      <c r="AJ192" s="40"/>
      <c r="AK192" s="40"/>
      <c r="AL192" s="40"/>
      <c r="AM192" s="40"/>
      <c r="AN192" s="40"/>
      <c r="AO192" s="40"/>
      <c r="AP192" s="46"/>
      <c r="AQ192" s="47">
        <v>2.9</v>
      </c>
      <c r="AR192" s="49"/>
      <c r="AS192" s="50"/>
      <c r="AT192" s="50"/>
      <c r="AU192" s="50"/>
      <c r="AV192" s="50"/>
      <c r="AW192" s="50"/>
      <c r="AX192" s="50"/>
      <c r="AY192" s="50"/>
      <c r="AZ192" s="50"/>
      <c r="BA192" s="50"/>
      <c r="BB192" s="50"/>
      <c r="BC192" s="50"/>
      <c r="BD192" s="53"/>
      <c r="BE192" s="47">
        <f t="shared" si="5"/>
        <v>100</v>
      </c>
      <c r="BF192" s="55"/>
      <c r="BG192" s="56"/>
      <c r="BH192" s="56"/>
    </row>
    <row r="193" ht="59" customHeight="1" spans="1:60">
      <c r="A193" s="18" t="s">
        <v>310</v>
      </c>
      <c r="B193" s="19" t="s">
        <v>308</v>
      </c>
      <c r="C193" s="17" t="s">
        <v>55</v>
      </c>
      <c r="D193" s="17"/>
      <c r="E193" s="17"/>
      <c r="F193" s="17" t="s">
        <v>309</v>
      </c>
      <c r="G193" s="17"/>
      <c r="H193" s="17"/>
      <c r="I193" s="17"/>
      <c r="J193" s="17"/>
      <c r="K193" s="17"/>
      <c r="L193" s="17"/>
      <c r="M193" s="17"/>
      <c r="N193" s="17"/>
      <c r="O193" s="17"/>
      <c r="P193" s="26" t="s">
        <v>55</v>
      </c>
      <c r="Q193" s="19"/>
      <c r="R193" s="19"/>
      <c r="S193" s="34"/>
      <c r="T193" s="34"/>
      <c r="U193" s="34"/>
      <c r="V193" s="34"/>
      <c r="W193" s="34"/>
      <c r="X193" s="34">
        <v>138.1</v>
      </c>
      <c r="Y193" s="34"/>
      <c r="Z193" s="34"/>
      <c r="AA193" s="34">
        <v>138.1</v>
      </c>
      <c r="AB193" s="34"/>
      <c r="AC193" s="59">
        <v>2.9</v>
      </c>
      <c r="AD193" s="40"/>
      <c r="AE193" s="40"/>
      <c r="AF193" s="40">
        <v>138.1</v>
      </c>
      <c r="AG193" s="40"/>
      <c r="AH193" s="40"/>
      <c r="AI193" s="40"/>
      <c r="AJ193" s="40"/>
      <c r="AK193" s="40"/>
      <c r="AL193" s="40"/>
      <c r="AM193" s="40"/>
      <c r="AN193" s="40"/>
      <c r="AO193" s="40"/>
      <c r="AP193" s="46"/>
      <c r="AQ193" s="47">
        <v>2.9</v>
      </c>
      <c r="AR193" s="49"/>
      <c r="AS193" s="50"/>
      <c r="AT193" s="50"/>
      <c r="AU193" s="50"/>
      <c r="AV193" s="50"/>
      <c r="AW193" s="50"/>
      <c r="AX193" s="50"/>
      <c r="AY193" s="50"/>
      <c r="AZ193" s="50"/>
      <c r="BA193" s="50"/>
      <c r="BB193" s="50"/>
      <c r="BC193" s="50"/>
      <c r="BD193" s="53"/>
      <c r="BE193" s="47">
        <f t="shared" si="5"/>
        <v>100</v>
      </c>
      <c r="BF193" s="55"/>
      <c r="BG193" s="56"/>
      <c r="BH193" s="56"/>
    </row>
    <row r="194" ht="33.75" customHeight="1" spans="1:60">
      <c r="A194" s="18" t="s">
        <v>198</v>
      </c>
      <c r="B194" s="19" t="s">
        <v>308</v>
      </c>
      <c r="C194" s="17" t="s">
        <v>199</v>
      </c>
      <c r="D194" s="17" t="s">
        <v>46</v>
      </c>
      <c r="E194" s="17" t="s">
        <v>239</v>
      </c>
      <c r="F194" s="17" t="s">
        <v>309</v>
      </c>
      <c r="G194" s="17"/>
      <c r="H194" s="17"/>
      <c r="I194" s="17"/>
      <c r="J194" s="17"/>
      <c r="K194" s="17"/>
      <c r="L194" s="17"/>
      <c r="M194" s="17"/>
      <c r="N194" s="17"/>
      <c r="O194" s="17"/>
      <c r="P194" s="26" t="s">
        <v>199</v>
      </c>
      <c r="Q194" s="19" t="s">
        <v>46</v>
      </c>
      <c r="R194" s="19" t="s">
        <v>239</v>
      </c>
      <c r="S194" s="34"/>
      <c r="T194" s="34"/>
      <c r="U194" s="34"/>
      <c r="V194" s="34"/>
      <c r="W194" s="34"/>
      <c r="X194" s="34">
        <v>138.1</v>
      </c>
      <c r="Y194" s="34"/>
      <c r="Z194" s="34"/>
      <c r="AA194" s="34">
        <v>138.1</v>
      </c>
      <c r="AB194" s="34"/>
      <c r="AC194" s="59">
        <v>2.9</v>
      </c>
      <c r="AD194" s="40"/>
      <c r="AE194" s="40"/>
      <c r="AF194" s="40">
        <v>138.1</v>
      </c>
      <c r="AG194" s="40"/>
      <c r="AH194" s="40"/>
      <c r="AI194" s="40"/>
      <c r="AJ194" s="40"/>
      <c r="AK194" s="40"/>
      <c r="AL194" s="40"/>
      <c r="AM194" s="40"/>
      <c r="AN194" s="40"/>
      <c r="AO194" s="40"/>
      <c r="AP194" s="46"/>
      <c r="AQ194" s="47">
        <v>2.9</v>
      </c>
      <c r="AR194" s="49"/>
      <c r="AS194" s="50"/>
      <c r="AT194" s="50"/>
      <c r="AU194" s="50"/>
      <c r="AV194" s="50"/>
      <c r="AW194" s="50"/>
      <c r="AX194" s="50"/>
      <c r="AY194" s="50"/>
      <c r="AZ194" s="50"/>
      <c r="BA194" s="50"/>
      <c r="BB194" s="50"/>
      <c r="BC194" s="50"/>
      <c r="BD194" s="53"/>
      <c r="BE194" s="47">
        <f t="shared" si="5"/>
        <v>100</v>
      </c>
      <c r="BF194" s="55"/>
      <c r="BG194" s="56"/>
      <c r="BH194" s="56"/>
    </row>
    <row r="195" ht="51.4" customHeight="1" spans="1:60">
      <c r="A195" s="18" t="s">
        <v>311</v>
      </c>
      <c r="B195" s="19" t="s">
        <v>312</v>
      </c>
      <c r="C195" s="17"/>
      <c r="D195" s="17"/>
      <c r="E195" s="17"/>
      <c r="F195" s="17" t="s">
        <v>313</v>
      </c>
      <c r="G195" s="17"/>
      <c r="H195" s="17"/>
      <c r="I195" s="17"/>
      <c r="J195" s="17"/>
      <c r="K195" s="17"/>
      <c r="L195" s="17"/>
      <c r="M195" s="17"/>
      <c r="N195" s="17"/>
      <c r="O195" s="17"/>
      <c r="P195" s="26"/>
      <c r="Q195" s="19"/>
      <c r="R195" s="19"/>
      <c r="S195" s="34">
        <v>3.5</v>
      </c>
      <c r="T195" s="34"/>
      <c r="U195" s="34">
        <v>3.5</v>
      </c>
      <c r="V195" s="34"/>
      <c r="W195" s="34"/>
      <c r="X195" s="34"/>
      <c r="Y195" s="34"/>
      <c r="Z195" s="34"/>
      <c r="AA195" s="34"/>
      <c r="AB195" s="34"/>
      <c r="AC195" s="59">
        <v>23.6</v>
      </c>
      <c r="AD195" s="40"/>
      <c r="AE195" s="40">
        <v>3.5</v>
      </c>
      <c r="AF195" s="40"/>
      <c r="AG195" s="40">
        <v>3.5</v>
      </c>
      <c r="AH195" s="40"/>
      <c r="AI195" s="40">
        <v>3.5</v>
      </c>
      <c r="AJ195" s="40"/>
      <c r="AK195" s="40"/>
      <c r="AL195" s="40"/>
      <c r="AM195" s="40"/>
      <c r="AN195" s="40"/>
      <c r="AO195" s="40"/>
      <c r="AP195" s="46"/>
      <c r="AQ195" s="47">
        <v>23.6</v>
      </c>
      <c r="AR195" s="49"/>
      <c r="AS195" s="50"/>
      <c r="AT195" s="50"/>
      <c r="AU195" s="50"/>
      <c r="AV195" s="50"/>
      <c r="AW195" s="50"/>
      <c r="AX195" s="50"/>
      <c r="AY195" s="50"/>
      <c r="AZ195" s="50"/>
      <c r="BA195" s="50"/>
      <c r="BB195" s="50"/>
      <c r="BC195" s="50"/>
      <c r="BD195" s="53"/>
      <c r="BE195" s="47">
        <f t="shared" si="5"/>
        <v>100</v>
      </c>
      <c r="BF195" s="55"/>
      <c r="BG195" s="56">
        <v>3.5</v>
      </c>
      <c r="BH195" s="56"/>
    </row>
    <row r="196" ht="63" customHeight="1" spans="1:60">
      <c r="A196" s="18" t="s">
        <v>314</v>
      </c>
      <c r="B196" s="19" t="s">
        <v>312</v>
      </c>
      <c r="C196" s="17" t="s">
        <v>41</v>
      </c>
      <c r="D196" s="17"/>
      <c r="E196" s="17"/>
      <c r="F196" s="17" t="s">
        <v>313</v>
      </c>
      <c r="G196" s="17"/>
      <c r="H196" s="17"/>
      <c r="I196" s="17"/>
      <c r="J196" s="17"/>
      <c r="K196" s="17"/>
      <c r="L196" s="17"/>
      <c r="M196" s="17"/>
      <c r="N196" s="17"/>
      <c r="O196" s="17"/>
      <c r="P196" s="26" t="s">
        <v>41</v>
      </c>
      <c r="Q196" s="19"/>
      <c r="R196" s="19"/>
      <c r="S196" s="34">
        <v>3.5</v>
      </c>
      <c r="T196" s="34"/>
      <c r="U196" s="34">
        <v>3.5</v>
      </c>
      <c r="V196" s="34"/>
      <c r="W196" s="34"/>
      <c r="X196" s="34"/>
      <c r="Y196" s="34"/>
      <c r="Z196" s="34"/>
      <c r="AA196" s="34"/>
      <c r="AB196" s="34"/>
      <c r="AC196" s="59">
        <v>23.6</v>
      </c>
      <c r="AD196" s="40"/>
      <c r="AE196" s="40">
        <v>3.5</v>
      </c>
      <c r="AF196" s="40"/>
      <c r="AG196" s="40">
        <v>3.5</v>
      </c>
      <c r="AH196" s="40"/>
      <c r="AI196" s="40">
        <v>3.5</v>
      </c>
      <c r="AJ196" s="40"/>
      <c r="AK196" s="40"/>
      <c r="AL196" s="40"/>
      <c r="AM196" s="40"/>
      <c r="AN196" s="40"/>
      <c r="AO196" s="40"/>
      <c r="AP196" s="46"/>
      <c r="AQ196" s="47">
        <v>23.6</v>
      </c>
      <c r="AR196" s="49"/>
      <c r="AS196" s="50"/>
      <c r="AT196" s="50"/>
      <c r="AU196" s="50"/>
      <c r="AV196" s="50"/>
      <c r="AW196" s="50"/>
      <c r="AX196" s="50"/>
      <c r="AY196" s="50"/>
      <c r="AZ196" s="50"/>
      <c r="BA196" s="50"/>
      <c r="BB196" s="50"/>
      <c r="BC196" s="50"/>
      <c r="BD196" s="53"/>
      <c r="BE196" s="47">
        <f t="shared" si="5"/>
        <v>100</v>
      </c>
      <c r="BF196" s="55"/>
      <c r="BG196" s="56">
        <v>3.5</v>
      </c>
      <c r="BH196" s="56"/>
    </row>
    <row r="197" ht="34.15" customHeight="1" spans="1:60">
      <c r="A197" s="18" t="s">
        <v>48</v>
      </c>
      <c r="B197" s="19" t="s">
        <v>312</v>
      </c>
      <c r="C197" s="17" t="s">
        <v>49</v>
      </c>
      <c r="D197" s="17" t="s">
        <v>46</v>
      </c>
      <c r="E197" s="17" t="s">
        <v>239</v>
      </c>
      <c r="F197" s="17" t="s">
        <v>313</v>
      </c>
      <c r="G197" s="17"/>
      <c r="H197" s="17"/>
      <c r="I197" s="17"/>
      <c r="J197" s="17"/>
      <c r="K197" s="17"/>
      <c r="L197" s="17"/>
      <c r="M197" s="17"/>
      <c r="N197" s="17"/>
      <c r="O197" s="17"/>
      <c r="P197" s="26" t="s">
        <v>49</v>
      </c>
      <c r="Q197" s="19" t="s">
        <v>46</v>
      </c>
      <c r="R197" s="19" t="s">
        <v>239</v>
      </c>
      <c r="S197" s="34">
        <v>3.5</v>
      </c>
      <c r="T197" s="34"/>
      <c r="U197" s="34">
        <v>3.5</v>
      </c>
      <c r="V197" s="34"/>
      <c r="W197" s="34"/>
      <c r="X197" s="34"/>
      <c r="Y197" s="34"/>
      <c r="Z197" s="34"/>
      <c r="AA197" s="34"/>
      <c r="AB197" s="34"/>
      <c r="AC197" s="59">
        <v>23.6</v>
      </c>
      <c r="AD197" s="40"/>
      <c r="AE197" s="40">
        <v>3.5</v>
      </c>
      <c r="AF197" s="40"/>
      <c r="AG197" s="40">
        <v>3.5</v>
      </c>
      <c r="AH197" s="40"/>
      <c r="AI197" s="40">
        <v>3.5</v>
      </c>
      <c r="AJ197" s="40"/>
      <c r="AK197" s="40"/>
      <c r="AL197" s="40"/>
      <c r="AM197" s="40"/>
      <c r="AN197" s="40"/>
      <c r="AO197" s="40"/>
      <c r="AP197" s="46"/>
      <c r="AQ197" s="47">
        <v>23.6</v>
      </c>
      <c r="AR197" s="49"/>
      <c r="AS197" s="50"/>
      <c r="AT197" s="50"/>
      <c r="AU197" s="50"/>
      <c r="AV197" s="50"/>
      <c r="AW197" s="50"/>
      <c r="AX197" s="50"/>
      <c r="AY197" s="50"/>
      <c r="AZ197" s="50"/>
      <c r="BA197" s="50"/>
      <c r="BB197" s="50"/>
      <c r="BC197" s="50"/>
      <c r="BD197" s="53"/>
      <c r="BE197" s="47">
        <f t="shared" si="5"/>
        <v>100</v>
      </c>
      <c r="BF197" s="55"/>
      <c r="BG197" s="56">
        <v>3.5</v>
      </c>
      <c r="BH197" s="56"/>
    </row>
    <row r="198" ht="51.4" customHeight="1" spans="1:60">
      <c r="A198" s="18" t="s">
        <v>315</v>
      </c>
      <c r="B198" s="19" t="s">
        <v>316</v>
      </c>
      <c r="C198" s="17"/>
      <c r="D198" s="17"/>
      <c r="E198" s="17"/>
      <c r="F198" s="17" t="s">
        <v>317</v>
      </c>
      <c r="G198" s="17"/>
      <c r="H198" s="17"/>
      <c r="I198" s="17"/>
      <c r="J198" s="17"/>
      <c r="K198" s="17"/>
      <c r="L198" s="17"/>
      <c r="M198" s="17"/>
      <c r="N198" s="17"/>
      <c r="O198" s="17"/>
      <c r="P198" s="26"/>
      <c r="Q198" s="19"/>
      <c r="R198" s="19"/>
      <c r="S198" s="34">
        <v>295.3</v>
      </c>
      <c r="T198" s="34"/>
      <c r="U198" s="34"/>
      <c r="V198" s="34"/>
      <c r="W198" s="34"/>
      <c r="X198" s="34">
        <v>163</v>
      </c>
      <c r="Y198" s="34"/>
      <c r="Z198" s="34"/>
      <c r="AA198" s="34">
        <v>84.4</v>
      </c>
      <c r="AB198" s="34"/>
      <c r="AC198" s="59">
        <v>166.1</v>
      </c>
      <c r="AD198" s="40"/>
      <c r="AE198" s="40"/>
      <c r="AF198" s="40">
        <v>84.4</v>
      </c>
      <c r="AG198" s="40">
        <v>295.3</v>
      </c>
      <c r="AH198" s="40"/>
      <c r="AI198" s="40"/>
      <c r="AJ198" s="40"/>
      <c r="AK198" s="40"/>
      <c r="AL198" s="40"/>
      <c r="AM198" s="40"/>
      <c r="AN198" s="40"/>
      <c r="AO198" s="40"/>
      <c r="AP198" s="46"/>
      <c r="AQ198" s="47">
        <v>162.8</v>
      </c>
      <c r="AR198" s="49"/>
      <c r="AS198" s="50"/>
      <c r="AT198" s="50"/>
      <c r="AU198" s="50"/>
      <c r="AV198" s="50"/>
      <c r="AW198" s="50"/>
      <c r="AX198" s="50"/>
      <c r="AY198" s="50"/>
      <c r="AZ198" s="50"/>
      <c r="BA198" s="50"/>
      <c r="BB198" s="50"/>
      <c r="BC198" s="50"/>
      <c r="BD198" s="53"/>
      <c r="BE198" s="47">
        <f t="shared" si="5"/>
        <v>98.0132450331126</v>
      </c>
      <c r="BF198" s="55"/>
      <c r="BG198" s="56"/>
      <c r="BH198" s="56"/>
    </row>
    <row r="199" ht="69.75" customHeight="1" spans="1:60">
      <c r="A199" s="18" t="s">
        <v>318</v>
      </c>
      <c r="B199" s="19" t="s">
        <v>316</v>
      </c>
      <c r="C199" s="17" t="s">
        <v>41</v>
      </c>
      <c r="D199" s="17"/>
      <c r="E199" s="17"/>
      <c r="F199" s="17" t="s">
        <v>317</v>
      </c>
      <c r="G199" s="17"/>
      <c r="H199" s="17"/>
      <c r="I199" s="17"/>
      <c r="J199" s="17"/>
      <c r="K199" s="17"/>
      <c r="L199" s="17"/>
      <c r="M199" s="17"/>
      <c r="N199" s="17"/>
      <c r="O199" s="17"/>
      <c r="P199" s="26" t="s">
        <v>41</v>
      </c>
      <c r="Q199" s="19"/>
      <c r="R199" s="19"/>
      <c r="S199" s="34"/>
      <c r="T199" s="34"/>
      <c r="U199" s="34"/>
      <c r="V199" s="34"/>
      <c r="W199" s="34"/>
      <c r="X199" s="34">
        <v>25.5</v>
      </c>
      <c r="Y199" s="34"/>
      <c r="Z199" s="34"/>
      <c r="AA199" s="34"/>
      <c r="AB199" s="34"/>
      <c r="AC199" s="59">
        <v>166.1</v>
      </c>
      <c r="AD199" s="40"/>
      <c r="AE199" s="40"/>
      <c r="AF199" s="40"/>
      <c r="AG199" s="40"/>
      <c r="AH199" s="40"/>
      <c r="AI199" s="40"/>
      <c r="AJ199" s="40"/>
      <c r="AK199" s="40"/>
      <c r="AL199" s="40"/>
      <c r="AM199" s="40"/>
      <c r="AN199" s="40"/>
      <c r="AO199" s="40"/>
      <c r="AP199" s="46"/>
      <c r="AQ199" s="47">
        <v>162.8</v>
      </c>
      <c r="AR199" s="49"/>
      <c r="AS199" s="50"/>
      <c r="AT199" s="50"/>
      <c r="AU199" s="50"/>
      <c r="AV199" s="50"/>
      <c r="AW199" s="50"/>
      <c r="AX199" s="50"/>
      <c r="AY199" s="50"/>
      <c r="AZ199" s="50"/>
      <c r="BA199" s="50"/>
      <c r="BB199" s="50"/>
      <c r="BC199" s="50"/>
      <c r="BD199" s="53"/>
      <c r="BE199" s="47">
        <f t="shared" si="5"/>
        <v>98.0132450331126</v>
      </c>
      <c r="BF199" s="55"/>
      <c r="BG199" s="56"/>
      <c r="BH199" s="56"/>
    </row>
    <row r="200" ht="36" customHeight="1" spans="1:60">
      <c r="A200" s="18" t="s">
        <v>48</v>
      </c>
      <c r="B200" s="19" t="s">
        <v>316</v>
      </c>
      <c r="C200" s="17" t="s">
        <v>49</v>
      </c>
      <c r="D200" s="17" t="s">
        <v>128</v>
      </c>
      <c r="E200" s="17" t="s">
        <v>46</v>
      </c>
      <c r="F200" s="17" t="s">
        <v>317</v>
      </c>
      <c r="G200" s="17"/>
      <c r="H200" s="17"/>
      <c r="I200" s="17"/>
      <c r="J200" s="17"/>
      <c r="K200" s="17"/>
      <c r="L200" s="17"/>
      <c r="M200" s="17"/>
      <c r="N200" s="17"/>
      <c r="O200" s="17"/>
      <c r="P200" s="26" t="s">
        <v>49</v>
      </c>
      <c r="Q200" s="19" t="s">
        <v>128</v>
      </c>
      <c r="R200" s="19" t="s">
        <v>46</v>
      </c>
      <c r="S200" s="34"/>
      <c r="T200" s="34"/>
      <c r="U200" s="34"/>
      <c r="V200" s="34"/>
      <c r="W200" s="34"/>
      <c r="X200" s="34">
        <v>25.5</v>
      </c>
      <c r="Y200" s="34"/>
      <c r="Z200" s="34"/>
      <c r="AA200" s="34"/>
      <c r="AB200" s="34"/>
      <c r="AC200" s="59">
        <v>166.1</v>
      </c>
      <c r="AD200" s="40"/>
      <c r="AE200" s="40"/>
      <c r="AF200" s="40"/>
      <c r="AG200" s="40"/>
      <c r="AH200" s="40"/>
      <c r="AI200" s="40"/>
      <c r="AJ200" s="40"/>
      <c r="AK200" s="40"/>
      <c r="AL200" s="40"/>
      <c r="AM200" s="40"/>
      <c r="AN200" s="40"/>
      <c r="AO200" s="40"/>
      <c r="AP200" s="46"/>
      <c r="AQ200" s="47">
        <v>162.8</v>
      </c>
      <c r="AR200" s="49"/>
      <c r="AS200" s="50"/>
      <c r="AT200" s="50"/>
      <c r="AU200" s="50"/>
      <c r="AV200" s="50"/>
      <c r="AW200" s="50"/>
      <c r="AX200" s="50"/>
      <c r="AY200" s="50"/>
      <c r="AZ200" s="50"/>
      <c r="BA200" s="50"/>
      <c r="BB200" s="50"/>
      <c r="BC200" s="50"/>
      <c r="BD200" s="53"/>
      <c r="BE200" s="47">
        <f t="shared" si="5"/>
        <v>98.0132450331126</v>
      </c>
      <c r="BF200" s="55"/>
      <c r="BG200" s="56"/>
      <c r="BH200" s="56"/>
    </row>
    <row r="201" ht="54" customHeight="1" spans="1:60">
      <c r="A201" s="18" t="s">
        <v>319</v>
      </c>
      <c r="B201" s="19" t="s">
        <v>320</v>
      </c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26"/>
      <c r="Q201" s="19"/>
      <c r="R201" s="19"/>
      <c r="S201" s="34"/>
      <c r="T201" s="34"/>
      <c r="U201" s="34"/>
      <c r="V201" s="34"/>
      <c r="W201" s="34"/>
      <c r="X201" s="34"/>
      <c r="Y201" s="34"/>
      <c r="Z201" s="34"/>
      <c r="AA201" s="34"/>
      <c r="AB201" s="34"/>
      <c r="AC201" s="59">
        <v>85.2</v>
      </c>
      <c r="AD201" s="40"/>
      <c r="AE201" s="40"/>
      <c r="AF201" s="40"/>
      <c r="AG201" s="40"/>
      <c r="AH201" s="40"/>
      <c r="AI201" s="40"/>
      <c r="AJ201" s="40"/>
      <c r="AK201" s="40"/>
      <c r="AL201" s="40"/>
      <c r="AM201" s="40"/>
      <c r="AN201" s="40"/>
      <c r="AO201" s="40"/>
      <c r="AP201" s="46"/>
      <c r="AQ201" s="47">
        <v>85.2</v>
      </c>
      <c r="AR201" s="49"/>
      <c r="AS201" s="50"/>
      <c r="AT201" s="50"/>
      <c r="AU201" s="50"/>
      <c r="AV201" s="50"/>
      <c r="AW201" s="50"/>
      <c r="AX201" s="50"/>
      <c r="AY201" s="50"/>
      <c r="AZ201" s="50"/>
      <c r="BA201" s="50"/>
      <c r="BB201" s="50"/>
      <c r="BC201" s="50"/>
      <c r="BD201" s="53"/>
      <c r="BE201" s="47">
        <f t="shared" si="5"/>
        <v>100</v>
      </c>
      <c r="BF201" s="55"/>
      <c r="BG201" s="56"/>
      <c r="BH201" s="56"/>
    </row>
    <row r="202" ht="108" customHeight="1" spans="1:60">
      <c r="A202" s="18" t="s">
        <v>321</v>
      </c>
      <c r="B202" s="19" t="s">
        <v>320</v>
      </c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26">
        <v>100</v>
      </c>
      <c r="Q202" s="19"/>
      <c r="R202" s="19"/>
      <c r="S202" s="34"/>
      <c r="T202" s="34"/>
      <c r="U202" s="34"/>
      <c r="V202" s="34"/>
      <c r="W202" s="34"/>
      <c r="X202" s="34"/>
      <c r="Y202" s="34"/>
      <c r="Z202" s="34"/>
      <c r="AA202" s="34"/>
      <c r="AB202" s="34"/>
      <c r="AC202" s="59">
        <v>85.2</v>
      </c>
      <c r="AD202" s="40"/>
      <c r="AE202" s="40"/>
      <c r="AF202" s="40"/>
      <c r="AG202" s="40"/>
      <c r="AH202" s="40"/>
      <c r="AI202" s="40"/>
      <c r="AJ202" s="40"/>
      <c r="AK202" s="40"/>
      <c r="AL202" s="40"/>
      <c r="AM202" s="40"/>
      <c r="AN202" s="40"/>
      <c r="AO202" s="40"/>
      <c r="AP202" s="46"/>
      <c r="AQ202" s="47">
        <v>85.2</v>
      </c>
      <c r="AR202" s="49"/>
      <c r="AS202" s="50"/>
      <c r="AT202" s="50"/>
      <c r="AU202" s="50"/>
      <c r="AV202" s="50"/>
      <c r="AW202" s="50"/>
      <c r="AX202" s="50"/>
      <c r="AY202" s="50"/>
      <c r="AZ202" s="50"/>
      <c r="BA202" s="50"/>
      <c r="BB202" s="50"/>
      <c r="BC202" s="50"/>
      <c r="BD202" s="53"/>
      <c r="BE202" s="47">
        <f t="shared" si="5"/>
        <v>100</v>
      </c>
      <c r="BF202" s="55"/>
      <c r="BG202" s="56"/>
      <c r="BH202" s="56"/>
    </row>
    <row r="203" ht="36" customHeight="1" spans="1:60">
      <c r="A203" s="18" t="s">
        <v>221</v>
      </c>
      <c r="B203" s="19" t="s">
        <v>320</v>
      </c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26">
        <v>121</v>
      </c>
      <c r="Q203" s="19" t="s">
        <v>46</v>
      </c>
      <c r="R203" s="19" t="s">
        <v>135</v>
      </c>
      <c r="S203" s="34"/>
      <c r="T203" s="34"/>
      <c r="U203" s="34"/>
      <c r="V203" s="34"/>
      <c r="W203" s="34"/>
      <c r="X203" s="34"/>
      <c r="Y203" s="34"/>
      <c r="Z203" s="34"/>
      <c r="AA203" s="34"/>
      <c r="AB203" s="34"/>
      <c r="AC203" s="59">
        <v>85.2</v>
      </c>
      <c r="AD203" s="40"/>
      <c r="AE203" s="40"/>
      <c r="AF203" s="40"/>
      <c r="AG203" s="40"/>
      <c r="AH203" s="40"/>
      <c r="AI203" s="40"/>
      <c r="AJ203" s="40"/>
      <c r="AK203" s="40"/>
      <c r="AL203" s="40"/>
      <c r="AM203" s="40"/>
      <c r="AN203" s="40"/>
      <c r="AO203" s="40"/>
      <c r="AP203" s="46"/>
      <c r="AQ203" s="47">
        <v>85.2</v>
      </c>
      <c r="AR203" s="49"/>
      <c r="AS203" s="50"/>
      <c r="AT203" s="50"/>
      <c r="AU203" s="50"/>
      <c r="AV203" s="50"/>
      <c r="AW203" s="50"/>
      <c r="AX203" s="50"/>
      <c r="AY203" s="50"/>
      <c r="AZ203" s="50"/>
      <c r="BA203" s="50"/>
      <c r="BB203" s="50"/>
      <c r="BC203" s="50"/>
      <c r="BD203" s="53"/>
      <c r="BE203" s="47">
        <f t="shared" si="5"/>
        <v>100</v>
      </c>
      <c r="BF203" s="55"/>
      <c r="BG203" s="56"/>
      <c r="BH203" s="56"/>
    </row>
    <row r="204" ht="33" customHeight="1" spans="1:60">
      <c r="A204" s="15" t="s">
        <v>322</v>
      </c>
      <c r="B204" s="16" t="s">
        <v>323</v>
      </c>
      <c r="C204" s="17"/>
      <c r="D204" s="17"/>
      <c r="E204" s="17"/>
      <c r="F204" s="17" t="s">
        <v>324</v>
      </c>
      <c r="G204" s="17"/>
      <c r="H204" s="17"/>
      <c r="I204" s="17"/>
      <c r="J204" s="17"/>
      <c r="K204" s="17"/>
      <c r="L204" s="17"/>
      <c r="M204" s="17"/>
      <c r="N204" s="17"/>
      <c r="O204" s="17"/>
      <c r="P204" s="25"/>
      <c r="Q204" s="16"/>
      <c r="R204" s="16"/>
      <c r="S204" s="34"/>
      <c r="T204" s="34"/>
      <c r="U204" s="34"/>
      <c r="V204" s="34"/>
      <c r="W204" s="34"/>
      <c r="X204" s="34">
        <v>25.5</v>
      </c>
      <c r="Y204" s="34"/>
      <c r="Z204" s="34"/>
      <c r="AA204" s="34"/>
      <c r="AB204" s="34"/>
      <c r="AC204" s="60">
        <v>30</v>
      </c>
      <c r="AD204" s="40"/>
      <c r="AE204" s="40"/>
      <c r="AF204" s="40"/>
      <c r="AG204" s="40"/>
      <c r="AH204" s="40"/>
      <c r="AI204" s="40"/>
      <c r="AJ204" s="40"/>
      <c r="AK204" s="40"/>
      <c r="AL204" s="40"/>
      <c r="AM204" s="40"/>
      <c r="AN204" s="40"/>
      <c r="AO204" s="40"/>
      <c r="AP204" s="46"/>
      <c r="AQ204" s="43">
        <v>0</v>
      </c>
      <c r="AR204" s="49"/>
      <c r="AS204" s="50"/>
      <c r="AT204" s="50"/>
      <c r="AU204" s="50"/>
      <c r="AV204" s="50"/>
      <c r="AW204" s="50"/>
      <c r="AX204" s="50"/>
      <c r="AY204" s="50"/>
      <c r="AZ204" s="50"/>
      <c r="BA204" s="50"/>
      <c r="BB204" s="50"/>
      <c r="BC204" s="50"/>
      <c r="BD204" s="53"/>
      <c r="BE204" s="43">
        <f t="shared" ref="BE204:BE215" si="6">AQ204/AC204*100</f>
        <v>0</v>
      </c>
      <c r="BF204" s="55"/>
      <c r="BG204" s="56"/>
      <c r="BH204" s="56"/>
    </row>
    <row r="205" ht="34.15" customHeight="1" spans="1:60">
      <c r="A205" s="18" t="s">
        <v>325</v>
      </c>
      <c r="B205" s="19" t="s">
        <v>326</v>
      </c>
      <c r="C205" s="17"/>
      <c r="D205" s="17"/>
      <c r="E205" s="17"/>
      <c r="F205" s="17" t="s">
        <v>324</v>
      </c>
      <c r="G205" s="17"/>
      <c r="H205" s="17"/>
      <c r="I205" s="17"/>
      <c r="J205" s="17"/>
      <c r="K205" s="17"/>
      <c r="L205" s="17"/>
      <c r="M205" s="17"/>
      <c r="N205" s="17"/>
      <c r="O205" s="17"/>
      <c r="P205" s="26"/>
      <c r="Q205" s="19"/>
      <c r="R205" s="19"/>
      <c r="S205" s="34">
        <v>60</v>
      </c>
      <c r="T205" s="34"/>
      <c r="U205" s="34"/>
      <c r="V205" s="34"/>
      <c r="W205" s="34"/>
      <c r="X205" s="34">
        <v>30.5</v>
      </c>
      <c r="Y205" s="34"/>
      <c r="Z205" s="34"/>
      <c r="AA205" s="34"/>
      <c r="AB205" s="34"/>
      <c r="AC205" s="59">
        <v>30</v>
      </c>
      <c r="AD205" s="40"/>
      <c r="AE205" s="40"/>
      <c r="AF205" s="40"/>
      <c r="AG205" s="40">
        <v>60</v>
      </c>
      <c r="AH205" s="40"/>
      <c r="AI205" s="40"/>
      <c r="AJ205" s="40"/>
      <c r="AK205" s="40"/>
      <c r="AL205" s="40"/>
      <c r="AM205" s="40"/>
      <c r="AN205" s="40"/>
      <c r="AO205" s="40"/>
      <c r="AP205" s="46"/>
      <c r="AQ205" s="47">
        <v>0</v>
      </c>
      <c r="AR205" s="49"/>
      <c r="AS205" s="50"/>
      <c r="AT205" s="50"/>
      <c r="AU205" s="50"/>
      <c r="AV205" s="50"/>
      <c r="AW205" s="50"/>
      <c r="AX205" s="50"/>
      <c r="AY205" s="50"/>
      <c r="AZ205" s="50"/>
      <c r="BA205" s="50"/>
      <c r="BB205" s="50"/>
      <c r="BC205" s="50"/>
      <c r="BD205" s="53"/>
      <c r="BE205" s="47">
        <f t="shared" si="6"/>
        <v>0</v>
      </c>
      <c r="BF205" s="55"/>
      <c r="BG205" s="56"/>
      <c r="BH205" s="56"/>
    </row>
    <row r="206" ht="37.5" customHeight="1" spans="1:60">
      <c r="A206" s="18" t="s">
        <v>327</v>
      </c>
      <c r="B206" s="19" t="s">
        <v>326</v>
      </c>
      <c r="C206" s="17" t="s">
        <v>55</v>
      </c>
      <c r="D206" s="17"/>
      <c r="E206" s="17"/>
      <c r="F206" s="17" t="s">
        <v>324</v>
      </c>
      <c r="G206" s="17"/>
      <c r="H206" s="17"/>
      <c r="I206" s="17"/>
      <c r="J206" s="17"/>
      <c r="K206" s="17"/>
      <c r="L206" s="17"/>
      <c r="M206" s="17"/>
      <c r="N206" s="17"/>
      <c r="O206" s="17"/>
      <c r="P206" s="26" t="s">
        <v>55</v>
      </c>
      <c r="Q206" s="19"/>
      <c r="R206" s="19"/>
      <c r="S206" s="34">
        <v>60</v>
      </c>
      <c r="T206" s="34"/>
      <c r="U206" s="34"/>
      <c r="V206" s="34"/>
      <c r="W206" s="34"/>
      <c r="X206" s="34">
        <v>30.5</v>
      </c>
      <c r="Y206" s="34"/>
      <c r="Z206" s="34"/>
      <c r="AA206" s="34"/>
      <c r="AB206" s="34"/>
      <c r="AC206" s="59">
        <v>30</v>
      </c>
      <c r="AD206" s="40"/>
      <c r="AE206" s="40"/>
      <c r="AF206" s="40"/>
      <c r="AG206" s="40">
        <v>60</v>
      </c>
      <c r="AH206" s="40"/>
      <c r="AI206" s="40"/>
      <c r="AJ206" s="40"/>
      <c r="AK206" s="40"/>
      <c r="AL206" s="40"/>
      <c r="AM206" s="40"/>
      <c r="AN206" s="40"/>
      <c r="AO206" s="40"/>
      <c r="AP206" s="46"/>
      <c r="AQ206" s="47">
        <v>0</v>
      </c>
      <c r="AR206" s="49"/>
      <c r="AS206" s="50"/>
      <c r="AT206" s="50"/>
      <c r="AU206" s="50"/>
      <c r="AV206" s="50"/>
      <c r="AW206" s="50"/>
      <c r="AX206" s="50"/>
      <c r="AY206" s="50"/>
      <c r="AZ206" s="50"/>
      <c r="BA206" s="50"/>
      <c r="BB206" s="50"/>
      <c r="BC206" s="50"/>
      <c r="BD206" s="53"/>
      <c r="BE206" s="47">
        <f t="shared" si="6"/>
        <v>0</v>
      </c>
      <c r="BF206" s="55"/>
      <c r="BG206" s="56"/>
      <c r="BH206" s="56"/>
    </row>
    <row r="207" ht="34.15" customHeight="1" spans="1:60">
      <c r="A207" s="15" t="s">
        <v>328</v>
      </c>
      <c r="B207" s="16" t="s">
        <v>329</v>
      </c>
      <c r="C207" s="17"/>
      <c r="D207" s="17"/>
      <c r="E207" s="17"/>
      <c r="F207" s="17" t="s">
        <v>330</v>
      </c>
      <c r="G207" s="17"/>
      <c r="H207" s="17"/>
      <c r="I207" s="17"/>
      <c r="J207" s="17"/>
      <c r="K207" s="17"/>
      <c r="L207" s="17"/>
      <c r="M207" s="17"/>
      <c r="N207" s="17"/>
      <c r="O207" s="17"/>
      <c r="P207" s="25"/>
      <c r="Q207" s="16"/>
      <c r="R207" s="16"/>
      <c r="S207" s="34">
        <v>60</v>
      </c>
      <c r="T207" s="34"/>
      <c r="U207" s="34"/>
      <c r="V207" s="34"/>
      <c r="W207" s="34"/>
      <c r="X207" s="34">
        <v>30.5</v>
      </c>
      <c r="Y207" s="34"/>
      <c r="Z207" s="34"/>
      <c r="AA207" s="34"/>
      <c r="AB207" s="34"/>
      <c r="AC207" s="60">
        <v>183</v>
      </c>
      <c r="AD207" s="40"/>
      <c r="AE207" s="40"/>
      <c r="AF207" s="40"/>
      <c r="AG207" s="40">
        <v>60</v>
      </c>
      <c r="AH207" s="40"/>
      <c r="AI207" s="40"/>
      <c r="AJ207" s="40"/>
      <c r="AK207" s="40"/>
      <c r="AL207" s="40"/>
      <c r="AM207" s="40"/>
      <c r="AN207" s="40"/>
      <c r="AO207" s="40"/>
      <c r="AP207" s="46"/>
      <c r="AQ207" s="43">
        <v>183</v>
      </c>
      <c r="AR207" s="49"/>
      <c r="AS207" s="50"/>
      <c r="AT207" s="50"/>
      <c r="AU207" s="50"/>
      <c r="AV207" s="50"/>
      <c r="AW207" s="50"/>
      <c r="AX207" s="50"/>
      <c r="AY207" s="50"/>
      <c r="AZ207" s="50"/>
      <c r="BA207" s="50"/>
      <c r="BB207" s="50"/>
      <c r="BC207" s="50"/>
      <c r="BD207" s="53"/>
      <c r="BE207" s="43">
        <f t="shared" si="6"/>
        <v>100</v>
      </c>
      <c r="BF207" s="55"/>
      <c r="BG207" s="56"/>
      <c r="BH207" s="56"/>
    </row>
    <row r="208" ht="43.5" customHeight="1" spans="1:60">
      <c r="A208" s="18" t="s">
        <v>328</v>
      </c>
      <c r="B208" s="19" t="s">
        <v>331</v>
      </c>
      <c r="C208" s="17"/>
      <c r="D208" s="17"/>
      <c r="E208" s="17"/>
      <c r="F208" s="17" t="s">
        <v>330</v>
      </c>
      <c r="G208" s="17"/>
      <c r="H208" s="17"/>
      <c r="I208" s="17"/>
      <c r="J208" s="17"/>
      <c r="K208" s="17"/>
      <c r="L208" s="17"/>
      <c r="M208" s="17"/>
      <c r="N208" s="17"/>
      <c r="O208" s="17"/>
      <c r="P208" s="26"/>
      <c r="Q208" s="19"/>
      <c r="R208" s="19"/>
      <c r="S208" s="34">
        <v>3.1</v>
      </c>
      <c r="T208" s="34"/>
      <c r="U208" s="34"/>
      <c r="V208" s="34"/>
      <c r="W208" s="34"/>
      <c r="X208" s="34">
        <v>38.2</v>
      </c>
      <c r="Y208" s="34"/>
      <c r="Z208" s="34"/>
      <c r="AA208" s="34"/>
      <c r="AB208" s="34"/>
      <c r="AC208" s="59">
        <v>183</v>
      </c>
      <c r="AD208" s="40"/>
      <c r="AE208" s="40"/>
      <c r="AF208" s="40"/>
      <c r="AG208" s="40">
        <v>3.1</v>
      </c>
      <c r="AH208" s="40"/>
      <c r="AI208" s="40"/>
      <c r="AJ208" s="40"/>
      <c r="AK208" s="40"/>
      <c r="AL208" s="40"/>
      <c r="AM208" s="40"/>
      <c r="AN208" s="40"/>
      <c r="AO208" s="40"/>
      <c r="AP208" s="46"/>
      <c r="AQ208" s="47">
        <v>183</v>
      </c>
      <c r="AR208" s="49"/>
      <c r="AS208" s="50"/>
      <c r="AT208" s="50"/>
      <c r="AU208" s="50"/>
      <c r="AV208" s="50"/>
      <c r="AW208" s="50"/>
      <c r="AX208" s="50"/>
      <c r="AY208" s="50"/>
      <c r="AZ208" s="50"/>
      <c r="BA208" s="50"/>
      <c r="BB208" s="50"/>
      <c r="BC208" s="50"/>
      <c r="BD208" s="53"/>
      <c r="BE208" s="47">
        <f t="shared" si="6"/>
        <v>100</v>
      </c>
      <c r="BF208" s="55"/>
      <c r="BG208" s="56"/>
      <c r="BH208" s="56"/>
    </row>
    <row r="209" ht="87.75" customHeight="1" spans="1:60">
      <c r="A209" s="20" t="s">
        <v>332</v>
      </c>
      <c r="B209" s="19" t="s">
        <v>331</v>
      </c>
      <c r="C209" s="17" t="s">
        <v>74</v>
      </c>
      <c r="D209" s="17"/>
      <c r="E209" s="17"/>
      <c r="F209" s="17" t="s">
        <v>333</v>
      </c>
      <c r="G209" s="17"/>
      <c r="H209" s="17"/>
      <c r="I209" s="17"/>
      <c r="J209" s="17"/>
      <c r="K209" s="17"/>
      <c r="L209" s="17"/>
      <c r="M209" s="17"/>
      <c r="N209" s="17"/>
      <c r="O209" s="17"/>
      <c r="P209" s="26" t="s">
        <v>74</v>
      </c>
      <c r="Q209" s="19"/>
      <c r="R209" s="19"/>
      <c r="S209" s="34">
        <v>3.1</v>
      </c>
      <c r="T209" s="34"/>
      <c r="U209" s="34"/>
      <c r="V209" s="34"/>
      <c r="W209" s="34"/>
      <c r="X209" s="34">
        <v>38.2</v>
      </c>
      <c r="Y209" s="34"/>
      <c r="Z209" s="34"/>
      <c r="AA209" s="34"/>
      <c r="AB209" s="34"/>
      <c r="AC209" s="59">
        <v>170.4</v>
      </c>
      <c r="AD209" s="40"/>
      <c r="AE209" s="40"/>
      <c r="AF209" s="40"/>
      <c r="AG209" s="40">
        <v>3.1</v>
      </c>
      <c r="AH209" s="40"/>
      <c r="AI209" s="40"/>
      <c r="AJ209" s="40"/>
      <c r="AK209" s="40"/>
      <c r="AL209" s="40"/>
      <c r="AM209" s="40"/>
      <c r="AN209" s="40"/>
      <c r="AO209" s="40"/>
      <c r="AP209" s="46"/>
      <c r="AQ209" s="47">
        <v>170.4</v>
      </c>
      <c r="AR209" s="49"/>
      <c r="AS209" s="50"/>
      <c r="AT209" s="50"/>
      <c r="AU209" s="50"/>
      <c r="AV209" s="50"/>
      <c r="AW209" s="50"/>
      <c r="AX209" s="50"/>
      <c r="AY209" s="50"/>
      <c r="AZ209" s="50"/>
      <c r="BA209" s="50"/>
      <c r="BB209" s="50"/>
      <c r="BC209" s="50"/>
      <c r="BD209" s="53"/>
      <c r="BE209" s="47">
        <f t="shared" si="6"/>
        <v>100</v>
      </c>
      <c r="BF209" s="55"/>
      <c r="BG209" s="56"/>
      <c r="BH209" s="56"/>
    </row>
    <row r="210" ht="34.15" customHeight="1" spans="1:60">
      <c r="A210" s="18" t="s">
        <v>221</v>
      </c>
      <c r="B210" s="19" t="s">
        <v>331</v>
      </c>
      <c r="C210" s="17" t="s">
        <v>222</v>
      </c>
      <c r="D210" s="17" t="s">
        <v>177</v>
      </c>
      <c r="E210" s="17" t="s">
        <v>129</v>
      </c>
      <c r="F210" s="17" t="s">
        <v>334</v>
      </c>
      <c r="G210" s="17"/>
      <c r="H210" s="17"/>
      <c r="I210" s="17"/>
      <c r="J210" s="17"/>
      <c r="K210" s="17"/>
      <c r="L210" s="17"/>
      <c r="M210" s="17"/>
      <c r="N210" s="17"/>
      <c r="O210" s="17"/>
      <c r="P210" s="26" t="s">
        <v>222</v>
      </c>
      <c r="Q210" s="19" t="s">
        <v>177</v>
      </c>
      <c r="R210" s="19" t="s">
        <v>129</v>
      </c>
      <c r="S210" s="34">
        <v>3.1</v>
      </c>
      <c r="T210" s="34"/>
      <c r="U210" s="34"/>
      <c r="V210" s="34"/>
      <c r="W210" s="34"/>
      <c r="X210" s="34">
        <v>23.8</v>
      </c>
      <c r="Y210" s="34"/>
      <c r="Z210" s="34"/>
      <c r="AA210" s="34"/>
      <c r="AB210" s="34"/>
      <c r="AC210" s="59">
        <v>130.9</v>
      </c>
      <c r="AD210" s="40"/>
      <c r="AE210" s="40"/>
      <c r="AF210" s="40"/>
      <c r="AG210" s="40">
        <v>3.1</v>
      </c>
      <c r="AH210" s="40"/>
      <c r="AI210" s="40"/>
      <c r="AJ210" s="40"/>
      <c r="AK210" s="40"/>
      <c r="AL210" s="40"/>
      <c r="AM210" s="40"/>
      <c r="AN210" s="40"/>
      <c r="AO210" s="40"/>
      <c r="AP210" s="46"/>
      <c r="AQ210" s="47">
        <v>130.9</v>
      </c>
      <c r="AR210" s="49"/>
      <c r="AS210" s="50"/>
      <c r="AT210" s="50"/>
      <c r="AU210" s="50"/>
      <c r="AV210" s="50"/>
      <c r="AW210" s="50"/>
      <c r="AX210" s="50"/>
      <c r="AY210" s="50"/>
      <c r="AZ210" s="50"/>
      <c r="BA210" s="50"/>
      <c r="BB210" s="50"/>
      <c r="BC210" s="50"/>
      <c r="BD210" s="53"/>
      <c r="BE210" s="47">
        <f t="shared" si="6"/>
        <v>100</v>
      </c>
      <c r="BF210" s="55"/>
      <c r="BG210" s="56"/>
      <c r="BH210" s="56"/>
    </row>
    <row r="211" ht="58.5" customHeight="1" spans="1:60">
      <c r="A211" s="18" t="s">
        <v>224</v>
      </c>
      <c r="B211" s="19" t="s">
        <v>331</v>
      </c>
      <c r="C211" s="17" t="s">
        <v>225</v>
      </c>
      <c r="D211" s="17" t="s">
        <v>177</v>
      </c>
      <c r="E211" s="17" t="s">
        <v>129</v>
      </c>
      <c r="F211" s="17" t="s">
        <v>335</v>
      </c>
      <c r="G211" s="17"/>
      <c r="H211" s="17"/>
      <c r="I211" s="17"/>
      <c r="J211" s="17"/>
      <c r="K211" s="17"/>
      <c r="L211" s="17"/>
      <c r="M211" s="17"/>
      <c r="N211" s="17"/>
      <c r="O211" s="17"/>
      <c r="P211" s="26" t="s">
        <v>225</v>
      </c>
      <c r="Q211" s="19" t="s">
        <v>177</v>
      </c>
      <c r="R211" s="19" t="s">
        <v>129</v>
      </c>
      <c r="S211" s="34"/>
      <c r="T211" s="34"/>
      <c r="U211" s="34"/>
      <c r="V211" s="34"/>
      <c r="W211" s="34"/>
      <c r="X211" s="34">
        <v>12.8</v>
      </c>
      <c r="Y211" s="34"/>
      <c r="Z211" s="34"/>
      <c r="AA211" s="34"/>
      <c r="AB211" s="34"/>
      <c r="AC211" s="59">
        <v>39.5</v>
      </c>
      <c r="AD211" s="40"/>
      <c r="AE211" s="40"/>
      <c r="AF211" s="40"/>
      <c r="AG211" s="40"/>
      <c r="AH211" s="40"/>
      <c r="AI211" s="40"/>
      <c r="AJ211" s="40"/>
      <c r="AK211" s="40"/>
      <c r="AL211" s="40"/>
      <c r="AM211" s="40"/>
      <c r="AN211" s="40"/>
      <c r="AO211" s="40"/>
      <c r="AP211" s="46"/>
      <c r="AQ211" s="47">
        <v>39.5</v>
      </c>
      <c r="AR211" s="49"/>
      <c r="AS211" s="50"/>
      <c r="AT211" s="50"/>
      <c r="AU211" s="50"/>
      <c r="AV211" s="50"/>
      <c r="AW211" s="50"/>
      <c r="AX211" s="50"/>
      <c r="AY211" s="50"/>
      <c r="AZ211" s="50"/>
      <c r="BA211" s="50"/>
      <c r="BB211" s="50"/>
      <c r="BC211" s="50"/>
      <c r="BD211" s="53"/>
      <c r="BE211" s="47">
        <f t="shared" si="6"/>
        <v>100</v>
      </c>
      <c r="BF211" s="55"/>
      <c r="BG211" s="56"/>
      <c r="BH211" s="56"/>
    </row>
    <row r="212" ht="60" customHeight="1" spans="1:60">
      <c r="A212" s="18" t="s">
        <v>336</v>
      </c>
      <c r="B212" s="19" t="s">
        <v>331</v>
      </c>
      <c r="C212" s="17" t="s">
        <v>41</v>
      </c>
      <c r="D212" s="17"/>
      <c r="E212" s="17"/>
      <c r="F212" s="17" t="s">
        <v>337</v>
      </c>
      <c r="G212" s="17"/>
      <c r="H212" s="17"/>
      <c r="I212" s="17"/>
      <c r="J212" s="17"/>
      <c r="K212" s="17"/>
      <c r="L212" s="17"/>
      <c r="M212" s="17"/>
      <c r="N212" s="17"/>
      <c r="O212" s="17"/>
      <c r="P212" s="26" t="s">
        <v>41</v>
      </c>
      <c r="Q212" s="19"/>
      <c r="R212" s="19"/>
      <c r="S212" s="34"/>
      <c r="T212" s="34"/>
      <c r="U212" s="34"/>
      <c r="V212" s="34"/>
      <c r="W212" s="34"/>
      <c r="X212" s="34">
        <v>1.6</v>
      </c>
      <c r="Y212" s="34"/>
      <c r="Z212" s="34"/>
      <c r="AA212" s="34"/>
      <c r="AB212" s="34"/>
      <c r="AC212" s="59">
        <v>12.6</v>
      </c>
      <c r="AD212" s="40"/>
      <c r="AE212" s="40"/>
      <c r="AF212" s="40"/>
      <c r="AG212" s="40"/>
      <c r="AH212" s="40"/>
      <c r="AI212" s="40"/>
      <c r="AJ212" s="40"/>
      <c r="AK212" s="40"/>
      <c r="AL212" s="40"/>
      <c r="AM212" s="40"/>
      <c r="AN212" s="40"/>
      <c r="AO212" s="40"/>
      <c r="AP212" s="46"/>
      <c r="AQ212" s="47">
        <v>12.6</v>
      </c>
      <c r="AR212" s="49"/>
      <c r="AS212" s="50"/>
      <c r="AT212" s="50"/>
      <c r="AU212" s="50"/>
      <c r="AV212" s="50"/>
      <c r="AW212" s="50"/>
      <c r="AX212" s="50"/>
      <c r="AY212" s="50"/>
      <c r="AZ212" s="50"/>
      <c r="BA212" s="50"/>
      <c r="BB212" s="50"/>
      <c r="BC212" s="50"/>
      <c r="BD212" s="53"/>
      <c r="BE212" s="47">
        <f t="shared" si="6"/>
        <v>100</v>
      </c>
      <c r="BF212" s="55"/>
      <c r="BG212" s="56"/>
      <c r="BH212" s="56"/>
    </row>
    <row r="213" ht="34.15" customHeight="1" spans="1:60">
      <c r="A213" s="18" t="s">
        <v>43</v>
      </c>
      <c r="B213" s="19" t="s">
        <v>331</v>
      </c>
      <c r="C213" s="17" t="s">
        <v>44</v>
      </c>
      <c r="D213" s="17" t="s">
        <v>177</v>
      </c>
      <c r="E213" s="17" t="s">
        <v>129</v>
      </c>
      <c r="F213" s="17" t="s">
        <v>338</v>
      </c>
      <c r="G213" s="17"/>
      <c r="H213" s="17"/>
      <c r="I213" s="17"/>
      <c r="J213" s="17"/>
      <c r="K213" s="17"/>
      <c r="L213" s="17"/>
      <c r="M213" s="17"/>
      <c r="N213" s="17"/>
      <c r="O213" s="17"/>
      <c r="P213" s="26" t="s">
        <v>44</v>
      </c>
      <c r="Q213" s="19" t="s">
        <v>177</v>
      </c>
      <c r="R213" s="19" t="s">
        <v>129</v>
      </c>
      <c r="S213" s="34">
        <v>56.7</v>
      </c>
      <c r="T213" s="34"/>
      <c r="U213" s="34"/>
      <c r="V213" s="34"/>
      <c r="W213" s="34"/>
      <c r="X213" s="34">
        <v>-5.7</v>
      </c>
      <c r="Y213" s="34"/>
      <c r="Z213" s="34"/>
      <c r="AA213" s="34"/>
      <c r="AB213" s="34"/>
      <c r="AC213" s="59">
        <v>8.5</v>
      </c>
      <c r="AD213" s="40"/>
      <c r="AE213" s="40"/>
      <c r="AF213" s="40"/>
      <c r="AG213" s="40">
        <v>56.7</v>
      </c>
      <c r="AH213" s="40"/>
      <c r="AI213" s="40"/>
      <c r="AJ213" s="40"/>
      <c r="AK213" s="40"/>
      <c r="AL213" s="40"/>
      <c r="AM213" s="40"/>
      <c r="AN213" s="40"/>
      <c r="AO213" s="40"/>
      <c r="AP213" s="46"/>
      <c r="AQ213" s="47">
        <v>8.5</v>
      </c>
      <c r="AR213" s="49"/>
      <c r="AS213" s="50"/>
      <c r="AT213" s="50"/>
      <c r="AU213" s="50"/>
      <c r="AV213" s="50"/>
      <c r="AW213" s="50"/>
      <c r="AX213" s="50"/>
      <c r="AY213" s="50"/>
      <c r="AZ213" s="50"/>
      <c r="BA213" s="50"/>
      <c r="BB213" s="50"/>
      <c r="BC213" s="50"/>
      <c r="BD213" s="53"/>
      <c r="BE213" s="47">
        <f t="shared" si="6"/>
        <v>100</v>
      </c>
      <c r="BF213" s="55"/>
      <c r="BG213" s="56"/>
      <c r="BH213" s="56"/>
    </row>
    <row r="214" ht="35.25" customHeight="1" spans="1:60">
      <c r="A214" s="18" t="s">
        <v>48</v>
      </c>
      <c r="B214" s="19" t="s">
        <v>331</v>
      </c>
      <c r="C214" s="17" t="s">
        <v>49</v>
      </c>
      <c r="D214" s="17" t="s">
        <v>177</v>
      </c>
      <c r="E214" s="17" t="s">
        <v>129</v>
      </c>
      <c r="F214" s="17" t="s">
        <v>339</v>
      </c>
      <c r="G214" s="17"/>
      <c r="H214" s="17"/>
      <c r="I214" s="17"/>
      <c r="J214" s="17"/>
      <c r="K214" s="17"/>
      <c r="L214" s="17"/>
      <c r="M214" s="17"/>
      <c r="N214" s="17"/>
      <c r="O214" s="17"/>
      <c r="P214" s="26" t="s">
        <v>49</v>
      </c>
      <c r="Q214" s="19" t="s">
        <v>177</v>
      </c>
      <c r="R214" s="19" t="s">
        <v>129</v>
      </c>
      <c r="S214" s="34">
        <v>56.7</v>
      </c>
      <c r="T214" s="34"/>
      <c r="U214" s="34"/>
      <c r="V214" s="34"/>
      <c r="W214" s="34"/>
      <c r="X214" s="34">
        <v>-5.7</v>
      </c>
      <c r="Y214" s="34"/>
      <c r="Z214" s="34"/>
      <c r="AA214" s="34"/>
      <c r="AB214" s="34"/>
      <c r="AC214" s="59">
        <v>4.1</v>
      </c>
      <c r="AD214" s="40"/>
      <c r="AE214" s="40"/>
      <c r="AF214" s="40"/>
      <c r="AG214" s="40">
        <v>56.7</v>
      </c>
      <c r="AH214" s="40"/>
      <c r="AI214" s="40"/>
      <c r="AJ214" s="40"/>
      <c r="AK214" s="40"/>
      <c r="AL214" s="40"/>
      <c r="AM214" s="40"/>
      <c r="AN214" s="40"/>
      <c r="AO214" s="40"/>
      <c r="AP214" s="46"/>
      <c r="AQ214" s="47">
        <v>4.1</v>
      </c>
      <c r="AR214" s="49"/>
      <c r="AS214" s="50"/>
      <c r="AT214" s="50"/>
      <c r="AU214" s="50"/>
      <c r="AV214" s="50"/>
      <c r="AW214" s="50"/>
      <c r="AX214" s="50"/>
      <c r="AY214" s="50"/>
      <c r="AZ214" s="50"/>
      <c r="BA214" s="50"/>
      <c r="BB214" s="50"/>
      <c r="BC214" s="50"/>
      <c r="BD214" s="53"/>
      <c r="BE214" s="47">
        <f t="shared" si="6"/>
        <v>100</v>
      </c>
      <c r="BF214" s="55"/>
      <c r="BG214" s="56"/>
      <c r="BH214" s="56"/>
    </row>
    <row r="215" ht="34.15" customHeight="1" spans="1:60">
      <c r="A215" s="15" t="s">
        <v>340</v>
      </c>
      <c r="B215" s="16"/>
      <c r="C215" s="17"/>
      <c r="D215" s="17"/>
      <c r="E215" s="17"/>
      <c r="F215" s="17" t="s">
        <v>341</v>
      </c>
      <c r="G215" s="17"/>
      <c r="H215" s="17"/>
      <c r="I215" s="17"/>
      <c r="J215" s="17"/>
      <c r="K215" s="17"/>
      <c r="L215" s="17"/>
      <c r="M215" s="17"/>
      <c r="N215" s="17"/>
      <c r="O215" s="17"/>
      <c r="P215" s="25"/>
      <c r="Q215" s="16"/>
      <c r="R215" s="16"/>
      <c r="S215" s="34">
        <v>29.1</v>
      </c>
      <c r="T215" s="34"/>
      <c r="U215" s="34"/>
      <c r="V215" s="34"/>
      <c r="W215" s="34"/>
      <c r="X215" s="34">
        <v>14.9</v>
      </c>
      <c r="Y215" s="34"/>
      <c r="Z215" s="34"/>
      <c r="AA215" s="34"/>
      <c r="AB215" s="34"/>
      <c r="AC215" s="60">
        <v>46319.7</v>
      </c>
      <c r="AD215" s="40"/>
      <c r="AE215" s="40"/>
      <c r="AF215" s="40"/>
      <c r="AG215" s="40">
        <v>29.1</v>
      </c>
      <c r="AH215" s="40"/>
      <c r="AI215" s="40"/>
      <c r="AJ215" s="40"/>
      <c r="AK215" s="40"/>
      <c r="AL215" s="40"/>
      <c r="AM215" s="40"/>
      <c r="AN215" s="40"/>
      <c r="AO215" s="40"/>
      <c r="AP215" s="46"/>
      <c r="AQ215" s="43">
        <v>45387.8</v>
      </c>
      <c r="AR215" s="48"/>
      <c r="AS215" s="40"/>
      <c r="AT215" s="40"/>
      <c r="AU215" s="40"/>
      <c r="AV215" s="40"/>
      <c r="AW215" s="40"/>
      <c r="AX215" s="40"/>
      <c r="AY215" s="40"/>
      <c r="AZ215" s="40"/>
      <c r="BA215" s="40"/>
      <c r="BB215" s="40"/>
      <c r="BC215" s="40"/>
      <c r="BD215" s="46"/>
      <c r="BE215" s="43">
        <f t="shared" si="6"/>
        <v>97.9881130490914</v>
      </c>
      <c r="BF215" s="55"/>
      <c r="BG215" s="56"/>
      <c r="BH215" s="56"/>
    </row>
    <row r="216" ht="15.2"/>
  </sheetData>
  <mergeCells count="51">
    <mergeCell ref="A1:BE1"/>
    <mergeCell ref="A3:BE3"/>
    <mergeCell ref="B5:R5"/>
    <mergeCell ref="AC5:BE5"/>
    <mergeCell ref="A5:A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6:AE7"/>
    <mergeCell ref="AF6:AF7"/>
    <mergeCell ref="AG6:AG7"/>
    <mergeCell ref="AH6:AH7"/>
    <mergeCell ref="AI6:AI7"/>
    <mergeCell ref="AJ6:AJ7"/>
    <mergeCell ref="AK6:AK7"/>
    <mergeCell ref="AL6:AL7"/>
    <mergeCell ref="AM6:AM7"/>
    <mergeCell ref="AN6:AN7"/>
    <mergeCell ref="AO6:AO7"/>
    <mergeCell ref="AP6:AP7"/>
    <mergeCell ref="AQ6:AQ7"/>
    <mergeCell ref="AR6:AR7"/>
    <mergeCell ref="AS6:AS7"/>
    <mergeCell ref="AT6:AT7"/>
    <mergeCell ref="AU6:AU7"/>
    <mergeCell ref="AV6:AV7"/>
    <mergeCell ref="AW6:AW7"/>
    <mergeCell ref="AX6:AX7"/>
    <mergeCell ref="AY6:AY7"/>
    <mergeCell ref="AZ6:AZ7"/>
    <mergeCell ref="BA6:BA7"/>
    <mergeCell ref="BB6:BB7"/>
    <mergeCell ref="BC6:BC7"/>
    <mergeCell ref="BD6:BD7"/>
    <mergeCell ref="BE6:BE7"/>
    <mergeCell ref="BF6:BF7"/>
    <mergeCell ref="BG6:BG7"/>
    <mergeCell ref="BH6:BH7"/>
    <mergeCell ref="B6:O7"/>
  </mergeCells>
  <pageMargins left="1.17" right="0.39" top="0.78" bottom="0.78" header="0" footer="0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Все года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rep:2.54.0.443</dc:description>
  <cp:lastModifiedBy>User</cp:lastModifiedBy>
  <dcterms:created xsi:type="dcterms:W3CDTF">2021-12-28T09:50:00Z</dcterms:created>
  <cp:lastPrinted>2024-03-27T08:39:00Z</cp:lastPrinted>
  <dcterms:modified xsi:type="dcterms:W3CDTF">2025-04-01T15:29:54Z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F466B666363F4314847C09BAB58C223B_12</vt:lpwstr>
  </property>
  <property fmtid="{D5CDD505-2E9C-101B-9397-08002B2CF9AE}" pid="3" name="KSOProductBuildVer">
    <vt:lpwstr>1049-12.2.0.20326</vt:lpwstr>
  </property>
</Properties>
</file>